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1640" firstSheet="2" activeTab="8"/>
  </bookViews>
  <sheets>
    <sheet name="Γερμανικής" sheetId="11" r:id="rId1"/>
    <sheet name="Αγγλικών" sheetId="1" r:id="rId2"/>
    <sheet name="Μουσικής" sheetId="4" r:id="rId3"/>
    <sheet name="Φυσικής Αγωγής" sheetId="5" r:id="rId4"/>
    <sheet name="Πληροφορικής" sheetId="10" r:id="rId5"/>
    <sheet name="ΔΚΔ" sheetId="9" r:id="rId6"/>
    <sheet name="Ειδικής Αγωγής" sheetId="8" r:id="rId7"/>
    <sheet name="Νηπιαγωγοί" sheetId="6" r:id="rId8"/>
    <sheet name="Δάσκαλοι" sheetId="7" r:id="rId9"/>
  </sheets>
  <calcPr calcId="124519"/>
</workbook>
</file>

<file path=xl/calcChain.xml><?xml version="1.0" encoding="utf-8"?>
<calcChain xmlns="http://schemas.openxmlformats.org/spreadsheetml/2006/main">
  <c r="P3" i="4"/>
  <c r="K3"/>
  <c r="P4"/>
  <c r="K4"/>
  <c r="T2" i="11"/>
  <c r="U2" s="1"/>
  <c r="O2"/>
  <c r="P2" s="1"/>
  <c r="J2"/>
  <c r="K2" s="1"/>
  <c r="T3" i="1"/>
  <c r="U3" s="1"/>
  <c r="O3"/>
  <c r="P3" s="1"/>
  <c r="J3"/>
  <c r="K3" s="1"/>
  <c r="T4"/>
  <c r="U4" s="1"/>
  <c r="O4"/>
  <c r="P4" s="1"/>
  <c r="J4"/>
  <c r="K4" s="1"/>
  <c r="J2" i="4" l="1"/>
  <c r="K2" s="1"/>
  <c r="O2"/>
  <c r="P2" s="1"/>
  <c r="T2"/>
  <c r="U2" s="1"/>
  <c r="K5"/>
  <c r="P5"/>
  <c r="T2" i="1"/>
  <c r="U2" s="1"/>
  <c r="O2"/>
  <c r="P2" s="1"/>
  <c r="J2"/>
  <c r="K2" s="1"/>
</calcChain>
</file>

<file path=xl/sharedStrings.xml><?xml version="1.0" encoding="utf-8"?>
<sst xmlns="http://schemas.openxmlformats.org/spreadsheetml/2006/main" count="885" uniqueCount="472">
  <si>
    <t>ΟΝΟΜΑ</t>
  </si>
  <si>
    <t xml:space="preserve">ΟΡΓΑΝΙΚΗ ΘΕΣΗ </t>
  </si>
  <si>
    <t>ΕΤΗ</t>
  </si>
  <si>
    <t>ΜΗΝΕΣ</t>
  </si>
  <si>
    <t>ΜΕΡΕΣ</t>
  </si>
  <si>
    <t>ΣΤΡΟΓ ΜΕΡΩΝ ΣΕ ΜΗΝΕΣ</t>
  </si>
  <si>
    <t>ΔΕΚΑΕΤΙΑ 1</t>
  </si>
  <si>
    <t>ΣΤΡΟΓ. ΜΕΡΩΝ ΣΕ ΜΗΝΕΣ</t>
  </si>
  <si>
    <t>ΔΕΚΑΕΤΙΑ 2</t>
  </si>
  <si>
    <t>ΔΕΚΑΕΤΙΑ 3</t>
  </si>
  <si>
    <t>ΓΕΩΡΓΙΟΣ</t>
  </si>
  <si>
    <t>ΠΕ70</t>
  </si>
  <si>
    <t>ΠΕ06</t>
  </si>
  <si>
    <t>ΕΥΑΓΓΕΛΙΑ</t>
  </si>
  <si>
    <t>ΔΑΝΙΗΛΙΔΗΣ</t>
  </si>
  <si>
    <t>ΤΙΜΟΘΕΟΣ</t>
  </si>
  <si>
    <t>Α/Α</t>
  </si>
  <si>
    <t>Α.Μ.Ε.</t>
  </si>
  <si>
    <t>ΑΙΚΑΤΕΡΙΝΗ</t>
  </si>
  <si>
    <t>ΠΡΟΤΙΜΗΣΕΙΣ</t>
  </si>
  <si>
    <t>ΑΝΔΡΕΑΚΟΥ</t>
  </si>
  <si>
    <t>ΚΩΝΣΤΑΝΤΙΝΑ</t>
  </si>
  <si>
    <t>ΠΕ16</t>
  </si>
  <si>
    <t>3ο Δημοτικό Σχολείο Χώρας Νάξου</t>
  </si>
  <si>
    <t>ΕΙΡΗΝΗ</t>
  </si>
  <si>
    <t>2ο Δημοτικό Σχολείο Τήνου</t>
  </si>
  <si>
    <t>ΠΑΠΑΔΟΠΟΥΛΟΥ</t>
  </si>
  <si>
    <t>ΜΑΡΙΝΑ</t>
  </si>
  <si>
    <t>1ο Δημοτικό Σχολείο Νάξου</t>
  </si>
  <si>
    <t>ΒΕΛΑΛΟΠΟΥΛΟΣ</t>
  </si>
  <si>
    <t>ΚΩΝΣΤΑΝΤΙΝΟΣ</t>
  </si>
  <si>
    <t>ΠΕ11</t>
  </si>
  <si>
    <t>1ο Δημοτικό Σχολείο Τήνου</t>
  </si>
  <si>
    <t>ΜΗΤΡΙΤΖΑΚΗ</t>
  </si>
  <si>
    <t>ΦΩΤΕΙΝΗ</t>
  </si>
  <si>
    <t>ΜΟΥΖΑΚΗΣ</t>
  </si>
  <si>
    <t>Δημοτικό Σχολείο Φηρών Θήρας</t>
  </si>
  <si>
    <t>Δημοτικό Σχολείο Γαυρίου Άνδρου</t>
  </si>
  <si>
    <t>ΝΙΚΟΛΙΑΔΗ</t>
  </si>
  <si>
    <t>ΕΛΕΝΗ</t>
  </si>
  <si>
    <t>3ο Δημοτικό Σχολείο Ερμούπολης</t>
  </si>
  <si>
    <t>Δημοτικό Σχολείο Νάουσας Πάρου</t>
  </si>
  <si>
    <t>ΡΟΥΣΣΟΣ</t>
  </si>
  <si>
    <t>ΕΜΜΑΝΟΥΗΛ</t>
  </si>
  <si>
    <t>ΣΑΒΡΑΚΙΔΗΣ</t>
  </si>
  <si>
    <t>ΣΑΒΒΑΣ</t>
  </si>
  <si>
    <t>ΣΤΑΜΠΟΥΛΗ</t>
  </si>
  <si>
    <t>ΜΑΡΙΑ</t>
  </si>
  <si>
    <t>3ο Δημοτικό Σχολείο Νάξου</t>
  </si>
  <si>
    <t>ΕΠΩΝΥΜΟ</t>
  </si>
  <si>
    <t>ΓΙΑΜΟΠΟΥΛΟΥ</t>
  </si>
  <si>
    <t>ΠΑΡΑΣΚΕΥΗ</t>
  </si>
  <si>
    <t>ΠΕ60</t>
  </si>
  <si>
    <t>Νηπιαγωγείο Αντιπάρου</t>
  </si>
  <si>
    <t>ΓΚΟΥΖΑΝΗ</t>
  </si>
  <si>
    <t>Νηπιαγωγείο Κινίδαρου Νάξου</t>
  </si>
  <si>
    <t>ΚΑΠΟΥΤΣΟΥ</t>
  </si>
  <si>
    <t>Νηπιαγωγείο Νάουσας Πάρου</t>
  </si>
  <si>
    <t>ΚΑΡΝΗ</t>
  </si>
  <si>
    <t>ΜΕΡΣΙΝΗ</t>
  </si>
  <si>
    <t>Νηπιαγωγείο Πύργου Θήρας</t>
  </si>
  <si>
    <t>ΠΑΠΑΪΩΑΝΝΟΥ</t>
  </si>
  <si>
    <t>ΙΩΑΝΝΑ</t>
  </si>
  <si>
    <t>1ο Νηπιαγωγείο Φηρών Θήρας</t>
  </si>
  <si>
    <t>3ο Νηπιαγωγείο Φηρών Θήρας</t>
  </si>
  <si>
    <t>ΤΖΙΜΑ</t>
  </si>
  <si>
    <t>Νηπιαγωγείο Αγίου Αρσενίου Νάξου</t>
  </si>
  <si>
    <t>ΑΓΑΠΗΤΟΥ</t>
  </si>
  <si>
    <t>Δημοτικό Σχολείο Χαλκείου Νάξου</t>
  </si>
  <si>
    <t>ΑΘΑΝΑΣΙΟΥ</t>
  </si>
  <si>
    <t>ΑΛΕΞΑΚΗ</t>
  </si>
  <si>
    <t>ΑΠΕΡΓΗΣ</t>
  </si>
  <si>
    <t>ΙΩΣΗΦ</t>
  </si>
  <si>
    <t>Δημοτικό Σχολείο Μπατσίου Άνδρου</t>
  </si>
  <si>
    <t>ΙΩΑΝΝΗΣ</t>
  </si>
  <si>
    <t>ΑΛΕΞΑΝΔΡΟΣ</t>
  </si>
  <si>
    <t>ΝΙΚΟΛΑΟΣ</t>
  </si>
  <si>
    <t>ΓΑΒΑΛΑ</t>
  </si>
  <si>
    <t>ΓΕΩΡΓΙΑΔΗΣ</t>
  </si>
  <si>
    <t>ΑΝΑΣΤΑΣΙΟΣ</t>
  </si>
  <si>
    <t>ΓΟΥΜΑΤΙΑΝΟΣ</t>
  </si>
  <si>
    <t>ΞΕΝΟΦΩΝ</t>
  </si>
  <si>
    <t>ΕΥΑΓΓΕΛΟΥ</t>
  </si>
  <si>
    <t>2ο Δημοτικό Σχολείο Παροικιάς Πάρου</t>
  </si>
  <si>
    <t>ΕΥΤΥΧΙΑ</t>
  </si>
  <si>
    <t>ΚΑΛΛΙΝΩΣΗ</t>
  </si>
  <si>
    <t>Δημοτικό Σχολείο Αγκαιριάς Πάρου</t>
  </si>
  <si>
    <t>ΚΑΡΑΜΟΛΕΓΚΟΥ</t>
  </si>
  <si>
    <t>ΚΥΡΙΑΚΗ</t>
  </si>
  <si>
    <t>Δημοτικό Σχολείο Επισκοπής Θήρας</t>
  </si>
  <si>
    <t>ΑΝΑΣΤΑΣΙΑ</t>
  </si>
  <si>
    <t>ΛΑΘΗΡΑ</t>
  </si>
  <si>
    <t>ΒΑΣΙΛΙΚΗ</t>
  </si>
  <si>
    <t>ΛΟΥΒΑΡΗ</t>
  </si>
  <si>
    <t>3ο Δημοτικό Σχολείο Τήνου</t>
  </si>
  <si>
    <t>ΔΗΜΗΤΡΙΟΣ</t>
  </si>
  <si>
    <t>Δημοτικό Σχολείο Όρμου Κορθίου Άνδρου</t>
  </si>
  <si>
    <t>ΜΠΑΧΛΗ</t>
  </si>
  <si>
    <t>Δημοτικό Σχολείο Φηρών</t>
  </si>
  <si>
    <t>ΝΑΖΟΣ</t>
  </si>
  <si>
    <t>ΠΑΠΑΔΟΠΟΥΛΟΣ</t>
  </si>
  <si>
    <t>Δημοτικό Σχολείο Δανακού Νάξου</t>
  </si>
  <si>
    <t>ΔΗΜΗΤΡΑ</t>
  </si>
  <si>
    <t>ΠΑΠΑΝΑΣΤΑΣΙΟΥ</t>
  </si>
  <si>
    <t>Δημοτικό Σχολείο Μεσαριάς Άνδρου</t>
  </si>
  <si>
    <t>ΠΑΠΑΣΤΕΡΓΙΟΥ</t>
  </si>
  <si>
    <t>Δημοτικό Σχολείο Αγίου Αρσενίου Νάξου</t>
  </si>
  <si>
    <t>4ο Δημοτικό Σχολείο Χώρας Νάξου</t>
  </si>
  <si>
    <t>ΣΑΒΒΑ</t>
  </si>
  <si>
    <t>ΚΥΡΙΑΚΉ</t>
  </si>
  <si>
    <t>Δημοτικό Σχολείο Απόλλωνα Νάξου</t>
  </si>
  <si>
    <t>ΣΙΑΜΑΤΑ</t>
  </si>
  <si>
    <t>ΣΤΑΥΡΟΥΛΑ</t>
  </si>
  <si>
    <t>2ο Δημοτικό Σχολείο Μυκόνου</t>
  </si>
  <si>
    <t>ΧΡΙΣΤΙΝΑ</t>
  </si>
  <si>
    <t>ΦΑΡΑΣΟΠΟΥΛΟΣ</t>
  </si>
  <si>
    <t>ΝΕΚΤΑΡΙΟΣ</t>
  </si>
  <si>
    <t>ΧΕΛΝΤ</t>
  </si>
  <si>
    <t>ΧΟΥΡΣΟΥΤΟΓΛΟΥ</t>
  </si>
  <si>
    <t>ΒΑΣΙΛΕΙΟΣ</t>
  </si>
  <si>
    <t>ΨΑΛΤΗ</t>
  </si>
  <si>
    <t>ΣΤΑΜΑΤΙΝΑ</t>
  </si>
  <si>
    <t>ΟΥΡΑΝΙΑ</t>
  </si>
  <si>
    <t>ΑΘΑΝΑΣΙΑΔΟΥ</t>
  </si>
  <si>
    <t>ΔΑΛΛΑ</t>
  </si>
  <si>
    <t>ΑΛΕΞΑΝΔΡΑ</t>
  </si>
  <si>
    <t>ΕΓΡΕ</t>
  </si>
  <si>
    <t>ΑΝΝΑ</t>
  </si>
  <si>
    <t>Δημοτικό Σχολείο Καρτεράδου Θήρας</t>
  </si>
  <si>
    <t>ΚΑΤΡΑΝΑ</t>
  </si>
  <si>
    <t>ΓΛΥΚΕΡΙΑ</t>
  </si>
  <si>
    <t>ΚΟΝΤΣΟΥΛΑ</t>
  </si>
  <si>
    <t>ΔΕΣΠΟΙΝΑ</t>
  </si>
  <si>
    <t>ΧΟΥΖΟΥΡΗ</t>
  </si>
  <si>
    <t>1ο Νηπιαγωγείο Χώρας Νάξου</t>
  </si>
  <si>
    <t>ΤΣΟΥΚΝΙΔΑ</t>
  </si>
  <si>
    <t>ΜΑΡΚΗΣΙΑ</t>
  </si>
  <si>
    <t>ΜΠΑΤΣΟΥΡΗ</t>
  </si>
  <si>
    <t>ΞΑΝΘΟΠΟΥΛΟΣ</t>
  </si>
  <si>
    <t>ΘΕΟΔΩΡΟΣ</t>
  </si>
  <si>
    <t>ΠΟΥΛΗ</t>
  </si>
  <si>
    <t>Δημοτικό Σχολείο Εμπορείου Θήρας</t>
  </si>
  <si>
    <t>ΚΡΕΜΜΥΔΑ</t>
  </si>
  <si>
    <t>ΠΟΛΥΚΡΕΤΗ</t>
  </si>
  <si>
    <t>ΓΕΩΡΓΙΑ</t>
  </si>
  <si>
    <t>ΨΑΡΡΟΣ</t>
  </si>
  <si>
    <t>Δημοτικό Σχολείο Ποσειδωνίας Σύρου</t>
  </si>
  <si>
    <t>ΠΕ70.50</t>
  </si>
  <si>
    <t>Δ.Κ.Δ.</t>
  </si>
  <si>
    <t>Δημοτικό Σχολείο Εξωμβούργου Τήνου</t>
  </si>
  <si>
    <t>2ο Δημοτικό Σχολείο Χώρας Νάξου</t>
  </si>
  <si>
    <t>3ο Δημοτικό Σχολείο Ερμούπολης Σύρου</t>
  </si>
  <si>
    <t>ΛΑΔΙΑΝΟΥ</t>
  </si>
  <si>
    <t>ΛΑΖΑΡΙΔΗΣ</t>
  </si>
  <si>
    <t>ΛΑΖΑΡΟΣ</t>
  </si>
  <si>
    <t>6ο Δημοτικό Σχολείο Ερμούπολης Σύρου</t>
  </si>
  <si>
    <t>Νηπιαγωγείο Μονής Νάξου</t>
  </si>
  <si>
    <t>ΕΛΙΣΑΒΕΤ</t>
  </si>
  <si>
    <t>2ο Νηπιαγωγείο Μυκόνου</t>
  </si>
  <si>
    <t>ΦΡΕΡΗ</t>
  </si>
  <si>
    <t>ΡΟΖΑ</t>
  </si>
  <si>
    <t>Νηπιαγωγείο Ποσειδωνίας Σύρου</t>
  </si>
  <si>
    <t>2ο Δημοτικο Σχολείο Χώρας Νάξου</t>
  </si>
  <si>
    <t>4ο Δημοτικό Σχολείο Ερμούπολης Σύρου</t>
  </si>
  <si>
    <t>ΜΑΤΘΑΙΟΣ</t>
  </si>
  <si>
    <t>ΔΑΜΙΓΟΥ</t>
  </si>
  <si>
    <t>ΑΛΕΞΙΑ</t>
  </si>
  <si>
    <t>Δημοτικό Σχολείο Αγ. Αρσενίου Νάξου</t>
  </si>
  <si>
    <t>ΙΩΑΝΝΙΔΟΥ</t>
  </si>
  <si>
    <t>ΡΟΥΜΠΙΝΗ</t>
  </si>
  <si>
    <t>ΚΑΡΑΜΠΑΤΑΚΗ</t>
  </si>
  <si>
    <t>ΑΓΓΕΛΙΚΗ</t>
  </si>
  <si>
    <t>ΚΑΤΑΓΗ</t>
  </si>
  <si>
    <t>ΕΛΠΙΔΑ</t>
  </si>
  <si>
    <t>ΚΑΣΙΝΑ</t>
  </si>
  <si>
    <t>ΚΛΕΙΣΟΥΡΑ</t>
  </si>
  <si>
    <t>2ο Δημοτικό Σχολείο Ερμούπολης Σύρου</t>
  </si>
  <si>
    <t>Δημοτικό Σχολείο Πύργου - Μεγαλοχωρίου Θήρας</t>
  </si>
  <si>
    <t>ΜΕΣΟΛΟΓΓΙΤΗΣ</t>
  </si>
  <si>
    <t>ΜΠΑΤΖΙΟΥ</t>
  </si>
  <si>
    <t>1ο Δημοτικό Σχολείο Παροικιάς Πάρου</t>
  </si>
  <si>
    <t>ΜΠΙΣΚΕΤΖΗ</t>
  </si>
  <si>
    <t>Δημοτικό Σχολείο Αρχιλόχου Μάρπησσας Πάρου</t>
  </si>
  <si>
    <t>ΠΑΓΑΝΕΛΗ</t>
  </si>
  <si>
    <t>ΠΕΤΤΑ</t>
  </si>
  <si>
    <t>ΙΟΥΛΙΑ</t>
  </si>
  <si>
    <t>Δημοτικό Σχολείο Άνδρου Χώρας</t>
  </si>
  <si>
    <t xml:space="preserve">ΠΥΡΓΙΑΝΟΥ </t>
  </si>
  <si>
    <t>ΣΑΜΑΡΑ</t>
  </si>
  <si>
    <t>Δημοτικό Σχολείο Μελάνων Νάξου</t>
  </si>
  <si>
    <t>1ο Δημοτικό Σχολείο Ερμούπολης Σύρου</t>
  </si>
  <si>
    <t>ΚΟΥΣΚΟΥΝΕΛΟΥ</t>
  </si>
  <si>
    <t>Νηπιαγωγείο Άνω Μεράς Μυκόνου</t>
  </si>
  <si>
    <t>ΚΩΝΣΤΑΝΤΙΝΙΔΟΥ</t>
  </si>
  <si>
    <t>Δημοτικό Σχολείο Αδάμαντα Μήλου</t>
  </si>
  <si>
    <t>5ο Δημοτικό Σχολείο Ερμούπολης Σύρου</t>
  </si>
  <si>
    <t>1ο Δημοτικό Σχολείο Χώρας Νάξου</t>
  </si>
  <si>
    <t xml:space="preserve">2ο Δημοτικό Σχολείο Τήνου
</t>
  </si>
  <si>
    <t>Δημοτικό Σχολείο Λευκών-Κώστου Πάρου</t>
  </si>
  <si>
    <t>Νηπιαγωγείο Ημεροβιγλίου Θήρας</t>
  </si>
  <si>
    <t>3ο Νηπιαγωγείο Χώρας Μυκόνου</t>
  </si>
  <si>
    <t>Δημοτικό Σχολείο Βάρης-Μάννα Σύρου</t>
  </si>
  <si>
    <t>Δημοτικό Σχολείο Μεσαριάς - Βόθωνα Θήρας</t>
  </si>
  <si>
    <t xml:space="preserve">Δημοτικό Σχολείο Αγκαιριάς Πάρου
</t>
  </si>
  <si>
    <t>Δημοτικό Σχολείο Απειράνθου Νάξου</t>
  </si>
  <si>
    <t xml:space="preserve">Δημοτικό Σχολείο Δαμαριώνα Νάξου
</t>
  </si>
  <si>
    <t xml:space="preserve">4ο Δημοτικό Σχολείο Χώρας Νάξου
</t>
  </si>
  <si>
    <t xml:space="preserve">Δημοτικό Σχολείο Γαυρίου Άνδρου
</t>
  </si>
  <si>
    <t>ΚΡΟΝΤΗΡΑ</t>
  </si>
  <si>
    <t>Α' ΑΘΗΝΩΝ</t>
  </si>
  <si>
    <t>ΔΗΜΟΠΟΥΛΟΥ</t>
  </si>
  <si>
    <t>ΛΑΣΙΘΙΟΥ</t>
  </si>
  <si>
    <t>ΚΟΥΤΣΟΓΙΑΝΝΗΣ</t>
  </si>
  <si>
    <t>ΑΘΑΝΑΣΙΟΣ</t>
  </si>
  <si>
    <t>ΚΑΡΔΙΤΣΑΣ</t>
  </si>
  <si>
    <t>ΜΠΟΥΤΟΒΙΝΑΣ</t>
  </si>
  <si>
    <t>ΔΥΤ. ΑΤΤΙΚΗΣ</t>
  </si>
  <si>
    <t>ΟΙΚΟΝΟΜΙΔΗΣ</t>
  </si>
  <si>
    <t>Δ' ΑΘΗΝΩΝ</t>
  </si>
  <si>
    <t>ΣΔΟΥΚΟΣ</t>
  </si>
  <si>
    <t>ΘΩΜΑΣ</t>
  </si>
  <si>
    <t>ΣΑΜΟΥ</t>
  </si>
  <si>
    <t>ΜΠΑΚΟΓΙΑΝΝΗ</t>
  </si>
  <si>
    <t>ΤΡΙΚΑΛΩΝ</t>
  </si>
  <si>
    <t>ΟΡΓΑΝΙΚΗ ΘΕΣΗ / ΠΥΣΠΕ ΟΡΓΑΝΙΚΗΣ ΘΕΣΗΣ</t>
  </si>
  <si>
    <t>ΖΟΥΡΝΑ</t>
  </si>
  <si>
    <t>ΦΑΝΗ</t>
  </si>
  <si>
    <t>ΓΙΑΜΟΥΡΗ</t>
  </si>
  <si>
    <t>ΠΕΙΡΑΙΑ</t>
  </si>
  <si>
    <t>ΓΚΟΥΛΔΑ</t>
  </si>
  <si>
    <t>ΚΟΝΟΓΛΟΥ</t>
  </si>
  <si>
    <t>ΜΑΓΔΑΛΗΝΗ</t>
  </si>
  <si>
    <t>ΧΙΟΥ</t>
  </si>
  <si>
    <t>ΚΩΝΣΤΑΝΤΕΛΙΑ</t>
  </si>
  <si>
    <t>ΒΑΣΙΛΕΙΑ</t>
  </si>
  <si>
    <t>ΤΣΙΤΣΙΒΑ</t>
  </si>
  <si>
    <t>ΒΟΙΩΤΙΑΣ</t>
  </si>
  <si>
    <t>ΦΑΡΑΖΗ</t>
  </si>
  <si>
    <t>ΑΙΤΩΛΟΑΚΑΡΝΑΝΙΑΣ</t>
  </si>
  <si>
    <t>ΦΩΤΟΠΟΥΛΟΥ</t>
  </si>
  <si>
    <t>ΑΝΔΡΟΥΛΑΚΗ</t>
  </si>
  <si>
    <t>ΗΡΑΚΛΕΙΟΥ</t>
  </si>
  <si>
    <t>ΠΑΛΑΥΡΑ</t>
  </si>
  <si>
    <t xml:space="preserve">ΚΩΝΣΤΑΝΤΙΝΑ </t>
  </si>
  <si>
    <t>ΠΑΝΤΑΖΟΠΟΥΛΟΥ</t>
  </si>
  <si>
    <t>ΗΛΕΙΑΣ</t>
  </si>
  <si>
    <t>ΣΠΑΘΟΥΛΑ</t>
  </si>
  <si>
    <t>ΠΟΛΥΞΕΝΗ</t>
  </si>
  <si>
    <t>ΑΝΤΩΝΙΟΥ</t>
  </si>
  <si>
    <t>ΑΝΤΩΝΟΠΟΥΛΟΣ</t>
  </si>
  <si>
    <t>Γ' ΑΘΗΝΩΝ</t>
  </si>
  <si>
    <t>ΒΑΣΙΛΕΙΟΥ</t>
  </si>
  <si>
    <t xml:space="preserve">ΒΡΥΝΑ </t>
  </si>
  <si>
    <t>ΖΩΗ</t>
  </si>
  <si>
    <t>ΓΑΒΡΗ</t>
  </si>
  <si>
    <t>ΜΕΛΙΝΑ</t>
  </si>
  <si>
    <t>ΓΕΝΝΑΤΟΥ</t>
  </si>
  <si>
    <t>ΑΧΑΪΑΣ</t>
  </si>
  <si>
    <t>ΔΡΑΜΑΣ</t>
  </si>
  <si>
    <t>ΓΕΩΡΓΟΠΟΥΛΟΥ</t>
  </si>
  <si>
    <t>ΜΑΓΝΗΣΙΑΣ</t>
  </si>
  <si>
    <t>ΓΚΙΑΛΟΠΟΥΛΟΥ</t>
  </si>
  <si>
    <t>ΕΛΛΗ</t>
  </si>
  <si>
    <t>ΧΑΝΙΩΝ</t>
  </si>
  <si>
    <t>ΔΙΑΜΑΝΤΗΣ</t>
  </si>
  <si>
    <t>ΕΥΒΟΙΑΣ</t>
  </si>
  <si>
    <t>ΔΙΑΜΑΝΤΟΠΟΥΛΟΥ</t>
  </si>
  <si>
    <t>ΚΕΦΑΛΛΟΝΙΑΣ</t>
  </si>
  <si>
    <t>ΙΩΑΝΝΟΥ</t>
  </si>
  <si>
    <t>ΒΙΚΤΩΡΙΑ</t>
  </si>
  <si>
    <t>ΚΑΛΥΒΙΩΤΗΣ</t>
  </si>
  <si>
    <t>ΕΥΑΓΓΕΛΟΣ</t>
  </si>
  <si>
    <t>ΚΑΜΠΟΥΡΗ</t>
  </si>
  <si>
    <t>ΚΑΡΑΓΚΙΟΖΗ</t>
  </si>
  <si>
    <t>ΚΑΤΕΡΓΑΡΗ</t>
  </si>
  <si>
    <t>ΒΕΛΟΥΔΕΝΙΑ-ΙΩΑΝΝΑ</t>
  </si>
  <si>
    <t>ΑΣΗΜΙΝΑ-ΕΛΕΝΗ</t>
  </si>
  <si>
    <t>ΚΑΤΣΙΩΛΗ</t>
  </si>
  <si>
    <t>ΚΕΧΑΓΙΑ</t>
  </si>
  <si>
    <t>ΚΙΛΚΙΣ</t>
  </si>
  <si>
    <t>ΚΙΤΣΟΣ</t>
  </si>
  <si>
    <t>ΑΡΚΑΔΙΑΣ</t>
  </si>
  <si>
    <t>ΚΟΛΩΝΙΑ</t>
  </si>
  <si>
    <t>ΑΝΑΤ. ΑΤΤΙΚΗ</t>
  </si>
  <si>
    <t>ΚΟΥΤΣΟΥΚΟΥ</t>
  </si>
  <si>
    <t>ΕΥΓΕΝΙΑ</t>
  </si>
  <si>
    <t>ΚΩΤΣΟΥ</t>
  </si>
  <si>
    <t>ΛΑΜΠΡΟΥ</t>
  </si>
  <si>
    <t>ΑΡΓΥΡΩ-ΜΑΡΙΑ</t>
  </si>
  <si>
    <t>ΛΑΚΩΝΙΑΣ</t>
  </si>
  <si>
    <t>ΛΟΥΠΑ</t>
  </si>
  <si>
    <t>ΕΥΡΙΔΙΚΗ</t>
  </si>
  <si>
    <t>ΛΥΚΑΣ</t>
  </si>
  <si>
    <t>ΜΑΝΤΕΛΛΟΣ</t>
  </si>
  <si>
    <t>ΑΝΑΤ. ΑΤΤΙΚΗΣ</t>
  </si>
  <si>
    <t>ΜΑΝΤΟΥΔΗ</t>
  </si>
  <si>
    <t>Β' ΘΕΣ/ΝΙΚΗΣ</t>
  </si>
  <si>
    <t>ΜΑΡΓΕΤΗ</t>
  </si>
  <si>
    <t>ΜΗΤΡΟΥΛΑΣ</t>
  </si>
  <si>
    <t>ΑΠΟΣΤΟΛΟΣ</t>
  </si>
  <si>
    <t>ΖΑΚΥΝΘΟΥ</t>
  </si>
  <si>
    <t>ΜΙΧΟΥ</t>
  </si>
  <si>
    <t>ΜΠΑΡΟΥΤΑΣ</t>
  </si>
  <si>
    <t>ΗΜΑΘΙΑΣ</t>
  </si>
  <si>
    <t>ΝΟΤΑΡΑ</t>
  </si>
  <si>
    <t>ΑΝΑΤΟΛΗ</t>
  </si>
  <si>
    <t>ΝΤΟΥΜΑ</t>
  </si>
  <si>
    <t>ΠΑΛΗΟΜΠΕΗ</t>
  </si>
  <si>
    <t>ΑΧΙΛΛΕΙΑ</t>
  </si>
  <si>
    <t>ΠΑΝΑΓΟΠΟΥΛΟΥ</t>
  </si>
  <si>
    <t>ΣΕΡΡΩΝ</t>
  </si>
  <si>
    <t>ΠΑΣΧΑΛΙΔΟΥ</t>
  </si>
  <si>
    <t>Α' ΘΕΣ/ΝΙΚΗΣ</t>
  </si>
  <si>
    <t>ΠΙΤΤΑΡΑΣ</t>
  </si>
  <si>
    <t>ΑΝΤΩΝΙΟΣ</t>
  </si>
  <si>
    <t>ΠΡΩΙΑΣ</t>
  </si>
  <si>
    <t>ΡΑΪΚΟΥ</t>
  </si>
  <si>
    <t>ΣΑΡΑΦΗ</t>
  </si>
  <si>
    <t>ΣΟΥΡΛΙΓΚΑ</t>
  </si>
  <si>
    <t>ΠΕΛΛΑΣ</t>
  </si>
  <si>
    <t>ΤΖΙΝΤΖΙΟΣ</t>
  </si>
  <si>
    <t>ΤΟΝΑΣ</t>
  </si>
  <si>
    <t>ΤΣΑΜΠΑΖΗ</t>
  </si>
  <si>
    <t>ΚΑΛΛΙΟΠΗ</t>
  </si>
  <si>
    <t>ΤΣΑΟΥΣΙΔΗΣ</t>
  </si>
  <si>
    <t>ΚΑΒΑΛΑΣ</t>
  </si>
  <si>
    <t>ΤΣΑΤΣΑΛΗ</t>
  </si>
  <si>
    <t>ΜΑΡΙΑ-ΙΣΙΔΩΡΑ</t>
  </si>
  <si>
    <t>ΤΣΙΛΙΓΙΑΝΝΗ</t>
  </si>
  <si>
    <t>ΚΟΡΙΝΘΙΑΣ</t>
  </si>
  <si>
    <t>ΦΑΛΑΓΓΑΣ</t>
  </si>
  <si>
    <t>ΜΑΡΙΟΣ</t>
  </si>
  <si>
    <t>ΧΑΛΑΡΗ</t>
  </si>
  <si>
    <t>Β' ΑΘΗΝΩΝ</t>
  </si>
  <si>
    <t>ΧΑΤΖΗΓΚΟΝΤΖΙΟΥ</t>
  </si>
  <si>
    <t>ΧΟΡΟΖΟΓΛΟΥ</t>
  </si>
  <si>
    <t>ΑΣΗΜΕΝΙΑ</t>
  </si>
  <si>
    <t>ΧΡΥΣΟΜΑΛΛΗ</t>
  </si>
  <si>
    <t>ΑΝΝΑ-ΜΑΡΙΑ</t>
  </si>
  <si>
    <t>ΨΑΡΡΗ</t>
  </si>
  <si>
    <t>ΣΤΕΦΑΝΙΑ</t>
  </si>
  <si>
    <t>ΓΚΙΣΛΗ</t>
  </si>
  <si>
    <t>ΕΥΑΓΓΕΛΗ</t>
  </si>
  <si>
    <t>ΚΡΙΚΩΝΗ</t>
  </si>
  <si>
    <t>ΕΛΕΥΘΕΡΙΑ</t>
  </si>
  <si>
    <t>ΠΡΕΒΕΖΑΣ</t>
  </si>
  <si>
    <t>ΖΟΥΜΗ</t>
  </si>
  <si>
    <t>ΧΑΤΖΗΑΝΑΣΤΑΣΙΟΥ</t>
  </si>
  <si>
    <t>ΚΟΛΛΙΑ</t>
  </si>
  <si>
    <t>ΠΕ19</t>
  </si>
  <si>
    <t>ΓΟΥΣΙΟΥ</t>
  </si>
  <si>
    <t>ΠΕΡΣΕΦΟΝΗ</t>
  </si>
  <si>
    <t>ΠΕ07</t>
  </si>
  <si>
    <t>ΓΙΑΝΝΟΥΛΙΔΟΥ</t>
  </si>
  <si>
    <t>ΑΝΔΡΟΜΑΧΗ</t>
  </si>
  <si>
    <t>Δημοτικό Σχολείο Καταπόλων Αμοργού</t>
  </si>
  <si>
    <t>Νηπιαγωγείο Καρτεράδου Θήρας</t>
  </si>
  <si>
    <t>ΦΕΡΜΕΛΗ</t>
  </si>
  <si>
    <t xml:space="preserve">Νηπιαγωγείο Ποσειδωνίας Σύρου
</t>
  </si>
  <si>
    <t>Ειδικό Δημοτικό Σχολείο Φηρών Θήρας</t>
  </si>
  <si>
    <t xml:space="preserve">Δημοτικό Σχολείο Κύθνου
</t>
  </si>
  <si>
    <t xml:space="preserve"> Νηπιαγωγείο Φοίνικα Σύρου
</t>
  </si>
  <si>
    <t>ΔΔΕ ΚΟΖΑΝΗΣ</t>
  </si>
  <si>
    <t>ΔΔΕ ΠΕΙΡΑΙΑ</t>
  </si>
  <si>
    <t>ΒΕΖΑΣΗ</t>
  </si>
  <si>
    <t xml:space="preserve">ΚΛΑΔΟΣ
</t>
  </si>
  <si>
    <t xml:space="preserve">
6ο Νηπιαγωγείο Ερμούπολης Σύρου
</t>
  </si>
  <si>
    <t xml:space="preserve">Νηπιαγωγείο Λευκών Πάρου
</t>
  </si>
  <si>
    <t xml:space="preserve">
5ο Νηπιαγωγείο Ερμούπολης Σύρου
</t>
  </si>
  <si>
    <t xml:space="preserve">
2ο Νηπιαγωγείο Εμπορείου Θήρας
</t>
  </si>
  <si>
    <t xml:space="preserve">Νηπιαγωγείο Προδρόμου Πάρου
</t>
  </si>
  <si>
    <t xml:space="preserve">Νηπιαγωγείο Άνω Μεράς Μυκόνου
</t>
  </si>
  <si>
    <t>Απορρίπτεται</t>
  </si>
  <si>
    <t xml:space="preserve">
1ο Νηπιαγωγείο Ερμούπολης Σύρου
</t>
  </si>
  <si>
    <t xml:space="preserve">2ο Νηπιαγωγείο Επισκοπής Θήρας
</t>
  </si>
  <si>
    <t xml:space="preserve">Νηπιαγωγείο Τριοβασάλων Μήλου
</t>
  </si>
  <si>
    <t xml:space="preserve">
Νηπιαγωγείο Σαγκριού Νάξου
</t>
  </si>
  <si>
    <t xml:space="preserve">Νηπιαγωγείο Αντιπάρου
</t>
  </si>
  <si>
    <t xml:space="preserve">6ο Νηπιαγωγείο Ερμούπολης Σύρου
</t>
  </si>
  <si>
    <t>6ο Νηπιαγωγείο Ερμούπολης Σύρου</t>
  </si>
  <si>
    <t xml:space="preserve">Νηπιαγωγείο Ιουλίδας Κέας
</t>
  </si>
  <si>
    <t xml:space="preserve">4ο Νηπιαγωγείο Χώρας Νάξου
</t>
  </si>
  <si>
    <t xml:space="preserve">Α/Α
</t>
  </si>
  <si>
    <t xml:space="preserve">Τμήμα Ένταξης του Δημοτικού Σχολείου Όρμου Κορθίου Άνδρου
</t>
  </si>
  <si>
    <t xml:space="preserve">
Ολοήμερα Δημοτικά Σχολεία Θήρας
</t>
  </si>
  <si>
    <t xml:space="preserve">Δημοτικό Σχολείο Φηρών Θήρας
</t>
  </si>
  <si>
    <t xml:space="preserve">Δημοτικό Σχολείο Ποσειδωνίας Σύρου
</t>
  </si>
  <si>
    <t xml:space="preserve">Δημοτικό Σχολείο Πύργου-Μεγαλοχωρίου Θήρας
</t>
  </si>
  <si>
    <t xml:space="preserve">
1ο Δημοτικό Σχολείο Μυκόνου
</t>
  </si>
  <si>
    <t xml:space="preserve">
Δημοτικό Σχολείο Αιγιάλης-Θολαρίων Αμοργού
</t>
  </si>
  <si>
    <t xml:space="preserve">2ο Δημοτικό Σχολείο Παροικιάς Πάρου
</t>
  </si>
  <si>
    <t xml:space="preserve">Δημοτικό Σχολείο Καρτεράδου Θήρας
</t>
  </si>
  <si>
    <t xml:space="preserve">
4ο Δημοτικό Σχολείο Ερμούπολης Σύρου
</t>
  </si>
  <si>
    <t xml:space="preserve">Δημοτικό Σχολείο Χώρας Άνδρου 
</t>
  </si>
  <si>
    <t xml:space="preserve">
Δημοτικό Σχολείο Νάουσας Πάρου
</t>
  </si>
  <si>
    <t xml:space="preserve">
Δ.Σ. Εμπορείου Θήρας
</t>
  </si>
  <si>
    <t xml:space="preserve">
Δημοτικό Σχολείο Οίας Θήρας
</t>
  </si>
  <si>
    <t xml:space="preserve">Δημοτικό Σχολείο Μήλου
</t>
  </si>
  <si>
    <t xml:space="preserve">
Α/Α
</t>
  </si>
  <si>
    <t>ΠΥΣΠΕ ΟΡΓΑΝΙΚΗΣ ΘΕΣΗΣ</t>
  </si>
  <si>
    <t xml:space="preserve">
Δημοτικό Σχολείο Αρχιλόχου - Μάρπησσας Πάρου
</t>
  </si>
  <si>
    <t xml:space="preserve">
Δημοτικό Σχολείο Ποσειδωνίας Σύρου
</t>
  </si>
  <si>
    <t xml:space="preserve">2ο Δημοτικό Σχολείο Τήνου
</t>
  </si>
  <si>
    <t xml:space="preserve">Δημοτικό Σχολείο Άνω Μεράς Μυκόνου
</t>
  </si>
  <si>
    <t xml:space="preserve">Δημοτικό Σχολείο Βάρης-Μάννα Σύρου
</t>
  </si>
  <si>
    <t xml:space="preserve">3ο Δημοτικό Σχολείο Τήνου </t>
  </si>
  <si>
    <t xml:space="preserve">1ο Δημοτικό Σχολείο Ερμούπολης
</t>
  </si>
  <si>
    <t xml:space="preserve">Δημοτικό Σχολείο Επισκοπής Θήρας
</t>
  </si>
  <si>
    <t xml:space="preserve">Δημοτικό Σχολείο Λευκών - Κώστου Πάρου
</t>
  </si>
  <si>
    <t xml:space="preserve">Δημοτικό Σχολείο Άνω Σύρου
</t>
  </si>
  <si>
    <t xml:space="preserve">
Δημοτικό Σχολείο Μπατσίου Άνδρου 
</t>
  </si>
  <si>
    <t xml:space="preserve">1ο Δημοτικό Σχολείο Μυκόνου
</t>
  </si>
  <si>
    <t xml:space="preserve">Δημοτικό Σχολείο Χώρας Φολεγάνδρου
</t>
  </si>
  <si>
    <t xml:space="preserve">
3ο Δημοτικό Σχολείο Ερμούπολης Σύρου
</t>
  </si>
  <si>
    <t xml:space="preserve">1ο Δημοτικό Σχολείο Χώρας Νάξου
</t>
  </si>
  <si>
    <t xml:space="preserve">Δημοτικό Σχολείο Μεσσαριάς-Βόθωνα Θήρας
</t>
  </si>
  <si>
    <t xml:space="preserve">Δημοτικό ΣχολείοΆνω Μεράς Μυκόνου
</t>
  </si>
  <si>
    <t xml:space="preserve">2ο Δημοτικό Σχολείο Ερμούπολης Σύρου
</t>
  </si>
  <si>
    <t xml:space="preserve">
Δημοτικό Σχολείο Ποταμιάς Νάξου
</t>
  </si>
  <si>
    <t xml:space="preserve">
Δημοτικό Σχολείο Επισκοπής Θήρας
</t>
  </si>
  <si>
    <t xml:space="preserve">
604972
</t>
  </si>
  <si>
    <t xml:space="preserve">2ο Δημοτικό Σχολείο Τήνου
</t>
  </si>
  <si>
    <t xml:space="preserve">Δημοτικό Σχολείο Άνω Σύρου
</t>
  </si>
  <si>
    <t xml:space="preserve">
4ο Δημοτικό Σχολείο Ερμούπολης Σύρου
</t>
  </si>
  <si>
    <t xml:space="preserve">Δημοτικό Σχολείο Ποσειδωνίας Σύρου
</t>
  </si>
  <si>
    <t xml:space="preserve">
2ο Δημοτικό Σχολείο Μυκόνου
</t>
  </si>
  <si>
    <t xml:space="preserve">Δημοτικό Σχολείο Σερίφου
</t>
  </si>
  <si>
    <t xml:space="preserve">
3ο Δημοτικό Σχολείο Νάξου
</t>
  </si>
  <si>
    <t xml:space="preserve">617365
</t>
  </si>
  <si>
    <t xml:space="preserve">
Δημοτικό Σχολείο Κινιδάρου Νάξου</t>
  </si>
  <si>
    <t xml:space="preserve">Δημοτικό Σχολείο Οπίσω Μέρους Άνδρου
</t>
  </si>
  <si>
    <t xml:space="preserve">Δημοτικό Σχολείο Βάρης-Μάννα Σύρου
</t>
  </si>
  <si>
    <t xml:space="preserve">2ο Δημοτικό Σχολείο Χώρας Μυκόνου
</t>
  </si>
  <si>
    <t xml:space="preserve">
4ο Δημοτικό Σχολείο Ερμούπολης Σύρου
</t>
  </si>
  <si>
    <t xml:space="preserve">Δημοτικό Σχολείο Ιουλίδας Κέας
</t>
  </si>
  <si>
    <t xml:space="preserve">
Δημοτικό Σχολείο Εξωμβούργου Τήνου
</t>
  </si>
  <si>
    <t xml:space="preserve"> Δημοτικό Σχολείο Φηρών Θήρας
</t>
  </si>
  <si>
    <t xml:space="preserve">
2) Δημοτικό Σχολείο Επισκοπής Θήρας
</t>
  </si>
  <si>
    <t xml:space="preserve">
Δημοτικό Σχολείο Εμπορείου Θήρας</t>
  </si>
  <si>
    <t xml:space="preserve">Δημοτικό Σχολείο Εμπορείου Θήρας
</t>
  </si>
  <si>
    <t xml:space="preserve">
Δημοτικό Σχολείο Πύργου-Μεγαλοχωρίου Θήρας
</t>
  </si>
  <si>
    <t xml:space="preserve">Δημοτικό Σχολείο Πύργου-Μεγαλοχωρίου Θήρας
</t>
  </si>
  <si>
    <t xml:space="preserve">
Δημοτικό Σχολείο Βάρης-Μάννα Σύρου
</t>
  </si>
  <si>
    <t xml:space="preserve">Δημοτικό Σχολείο Αγκαιριάς Πάρου
</t>
  </si>
  <si>
    <t xml:space="preserve">Δημοτικό Σχολείο Αιγιάλης-Θολαρίων Αμοργού
</t>
  </si>
  <si>
    <t xml:space="preserve">
1ο Δημοτικό Σχολείο Χώρας Μυκόνου</t>
  </si>
  <si>
    <t xml:space="preserve">4ο Δημοτικό Σχολείο Ερμούπολης Σύρου
</t>
  </si>
  <si>
    <t xml:space="preserve"> 5ο Δημοτικό Σχολείο Ερμούπολης
</t>
  </si>
  <si>
    <t xml:space="preserve">Δημοτικό Σχολείο Αιγιάλης-Θολαρίων Αμοργού
</t>
  </si>
  <si>
    <t xml:space="preserve">Δημοτικό Σχολείο Αγ. Νικολάου Κέας
</t>
  </si>
  <si>
    <t xml:space="preserve">
Δημοτικό Σχολείο Μεσαριάς Άνδρου
</t>
  </si>
  <si>
    <t xml:space="preserve">Δημοτικό Σχολείο Σίφνου
</t>
  </si>
  <si>
    <t xml:space="preserve">
3ο Δημοτικό Σχολείο Χώρας Νάξου
</t>
  </si>
  <si>
    <t xml:space="preserve">
3ο Δημοτικό Σχολείο Χώρας Νάξου
</t>
  </si>
  <si>
    <t xml:space="preserve">Δημοτικό Σχολείο Αδάμαντα Μήλου
</t>
  </si>
  <si>
    <t xml:space="preserve">
Δημοτικό Σχολείο Πύργου Τήνου
</t>
  </si>
  <si>
    <t xml:space="preserve"> Δημοτικό Σχολείο Αγκαιριάς Πάρου
</t>
  </si>
  <si>
    <t xml:space="preserve">Δημοτικό Σχολείο Βάρης- Μάννα Σύρου
</t>
  </si>
  <si>
    <t xml:space="preserve">
Δημοτικό Σχολείο Καρτεράδου Θήρας
</t>
  </si>
  <si>
    <t xml:space="preserve">
Δημοτικό Σχολείο Αρκεσίνης Αμοργού
</t>
  </si>
  <si>
    <t xml:space="preserve">Δημοτικό Σχολείο Αρχιλόχου-Μάρπησσας Πάρου
</t>
  </si>
  <si>
    <t xml:space="preserve">
2ο Δημοτικό Σχολείο Μυκόνου 
</t>
  </si>
  <si>
    <t xml:space="preserve">
Δημοτικό Σχολείο Αρχιλόχου-Μάρπησσας Πάρου 
</t>
  </si>
  <si>
    <t xml:space="preserve">Δημοτικό Σχολείο Αντιπάρου
</t>
  </si>
  <si>
    <t xml:space="preserve">
Δημοτικό Σχολείο Δονούσας
</t>
  </si>
  <si>
    <t xml:space="preserve">Δημοτικό Σχολείο Σερίφου
</t>
  </si>
  <si>
    <t xml:space="preserve">
Δημοτικό Σχολείο Οίας Θήρας
</t>
  </si>
  <si>
    <t xml:space="preserve">Δημοτικό Σχολείο Οίας Θήρας
</t>
  </si>
  <si>
    <t xml:space="preserve">
Δημοτικό Σχολείο Βάρης-Μάννα Σύρου
</t>
  </si>
  <si>
    <t xml:space="preserve">Δημοτικό Σχολείο Αδάμαντα Μήλου
</t>
  </si>
  <si>
    <t xml:space="preserve">
Δημοτικό Σχολείο Μελάνων Νάξου
</t>
  </si>
  <si>
    <t xml:space="preserve">Δημοτικό Σχολείο Αγκαιριάς Πάρου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</si>
</sst>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1"/>
      <scheme val="minor"/>
    </font>
    <font>
      <sz val="10"/>
      <name val="Calibri"/>
      <family val="2"/>
      <charset val="161"/>
    </font>
    <font>
      <i/>
      <sz val="10"/>
      <name val="Calibri"/>
      <family val="2"/>
      <charset val="161"/>
    </font>
    <font>
      <i/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name val="Calibri"/>
      <family val="2"/>
      <charset val="161"/>
    </font>
    <font>
      <sz val="11"/>
      <name val="Calibri"/>
      <family val="2"/>
      <charset val="161"/>
      <scheme val="minor"/>
    </font>
    <font>
      <i/>
      <sz val="11"/>
      <name val="Calibri"/>
      <family val="2"/>
      <charset val="161"/>
      <scheme val="minor"/>
    </font>
    <font>
      <sz val="10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2" fontId="2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" fillId="4" borderId="3" xfId="0" applyFont="1" applyFill="1" applyBorder="1" applyAlignment="1">
      <alignment horizontal="center" textRotation="90" wrapText="1"/>
    </xf>
    <xf numFmtId="2" fontId="1" fillId="4" borderId="3" xfId="0" applyNumberFormat="1" applyFont="1" applyFill="1" applyBorder="1" applyAlignment="1">
      <alignment horizontal="center" textRotation="90" wrapText="1"/>
    </xf>
    <xf numFmtId="0" fontId="1" fillId="5" borderId="3" xfId="0" applyFont="1" applyFill="1" applyBorder="1" applyAlignment="1">
      <alignment horizontal="center" textRotation="90" wrapText="1"/>
    </xf>
    <xf numFmtId="2" fontId="1" fillId="5" borderId="3" xfId="0" applyNumberFormat="1" applyFont="1" applyFill="1" applyBorder="1" applyAlignment="1">
      <alignment horizontal="center" textRotation="90" wrapText="1"/>
    </xf>
    <xf numFmtId="0" fontId="1" fillId="3" borderId="3" xfId="0" applyFont="1" applyFill="1" applyBorder="1" applyAlignment="1">
      <alignment horizontal="center" textRotation="90" wrapText="1"/>
    </xf>
    <xf numFmtId="2" fontId="1" fillId="3" borderId="3" xfId="0" applyNumberFormat="1" applyFont="1" applyFill="1" applyBorder="1" applyAlignment="1">
      <alignment horizontal="center" textRotation="90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Alignment="1">
      <alignment horizontal="left" vertical="top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top"/>
    </xf>
    <xf numFmtId="2" fontId="1" fillId="0" borderId="1" xfId="0" applyNumberFormat="1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2" fontId="1" fillId="0" borderId="7" xfId="0" applyNumberFormat="1" applyFont="1" applyFill="1" applyBorder="1" applyAlignment="1">
      <alignment horizontal="left" vertical="center" wrapText="1"/>
    </xf>
    <xf numFmtId="0" fontId="6" fillId="0" borderId="0" xfId="0" applyFont="1" applyFill="1"/>
    <xf numFmtId="0" fontId="6" fillId="0" borderId="0" xfId="0" applyFont="1" applyFill="1" applyBorder="1" applyAlignment="1">
      <alignment horizontal="left" vertical="top"/>
    </xf>
    <xf numFmtId="0" fontId="1" fillId="6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6" borderId="8" xfId="0" applyFont="1" applyFill="1" applyBorder="1" applyAlignment="1">
      <alignment horizontal="left" vertical="center" wrapText="1"/>
    </xf>
    <xf numFmtId="0" fontId="6" fillId="6" borderId="0" xfId="0" applyFont="1" applyFill="1"/>
    <xf numFmtId="0" fontId="1" fillId="6" borderId="5" xfId="0" applyFont="1" applyFill="1" applyBorder="1" applyAlignment="1">
      <alignment horizontal="left" vertical="center" wrapText="1"/>
    </xf>
    <xf numFmtId="0" fontId="8" fillId="6" borderId="6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left" vertical="center" wrapText="1"/>
    </xf>
    <xf numFmtId="0" fontId="8" fillId="0" borderId="1" xfId="0" applyFont="1" applyBorder="1"/>
    <xf numFmtId="0" fontId="5" fillId="2" borderId="2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"/>
  <sheetViews>
    <sheetView workbookViewId="0">
      <selection activeCell="W10" sqref="W10"/>
    </sheetView>
  </sheetViews>
  <sheetFormatPr defaultRowHeight="15"/>
  <cols>
    <col min="1" max="1" width="8.5703125" customWidth="1"/>
    <col min="2" max="2" width="7.5703125" bestFit="1" customWidth="1"/>
    <col min="3" max="3" width="16.85546875" customWidth="1"/>
    <col min="4" max="4" width="15.7109375" customWidth="1"/>
    <col min="5" max="5" width="9.85546875" customWidth="1"/>
    <col min="6" max="6" width="21.7109375" customWidth="1"/>
    <col min="7" max="7" width="0.42578125" hidden="1" customWidth="1"/>
    <col min="8" max="8" width="2.42578125" hidden="1" customWidth="1"/>
    <col min="9" max="10" width="3" hidden="1" customWidth="1"/>
    <col min="11" max="11" width="5.42578125" hidden="1" customWidth="1"/>
    <col min="12" max="12" width="4.42578125" hidden="1" customWidth="1"/>
    <col min="13" max="15" width="3" hidden="1" customWidth="1"/>
    <col min="16" max="16" width="5.42578125" hidden="1" customWidth="1"/>
    <col min="17" max="20" width="3" hidden="1" customWidth="1"/>
    <col min="21" max="21" width="4.42578125" hidden="1" customWidth="1"/>
    <col min="22" max="22" width="29.85546875" customWidth="1"/>
  </cols>
  <sheetData>
    <row r="1" spans="1:22" ht="112.5" customHeight="1">
      <c r="A1" s="53" t="s">
        <v>382</v>
      </c>
      <c r="B1" s="16" t="s">
        <v>17</v>
      </c>
      <c r="C1" s="16" t="s">
        <v>49</v>
      </c>
      <c r="D1" s="16" t="s">
        <v>0</v>
      </c>
      <c r="E1" s="50" t="s">
        <v>365</v>
      </c>
      <c r="F1" s="16" t="s">
        <v>399</v>
      </c>
      <c r="G1" s="15" t="s">
        <v>19</v>
      </c>
      <c r="H1" s="6" t="s">
        <v>3</v>
      </c>
      <c r="I1" s="6" t="s">
        <v>4</v>
      </c>
      <c r="J1" s="6" t="s">
        <v>5</v>
      </c>
      <c r="K1" s="7" t="s">
        <v>6</v>
      </c>
      <c r="L1" s="8" t="s">
        <v>2</v>
      </c>
      <c r="M1" s="8" t="s">
        <v>3</v>
      </c>
      <c r="N1" s="8" t="s">
        <v>4</v>
      </c>
      <c r="O1" s="8" t="s">
        <v>7</v>
      </c>
      <c r="P1" s="9" t="s">
        <v>8</v>
      </c>
      <c r="Q1" s="10" t="s">
        <v>2</v>
      </c>
      <c r="R1" s="10" t="s">
        <v>3</v>
      </c>
      <c r="S1" s="10" t="s">
        <v>4</v>
      </c>
      <c r="T1" s="10" t="s">
        <v>7</v>
      </c>
      <c r="U1" s="11" t="s">
        <v>9</v>
      </c>
      <c r="V1" s="15" t="s">
        <v>19</v>
      </c>
    </row>
    <row r="2" spans="1:22" s="41" customFormat="1">
      <c r="A2" s="19">
        <v>1</v>
      </c>
      <c r="B2" s="20">
        <v>227684</v>
      </c>
      <c r="C2" s="20" t="s">
        <v>350</v>
      </c>
      <c r="D2" s="20" t="s">
        <v>351</v>
      </c>
      <c r="E2" s="20" t="s">
        <v>352</v>
      </c>
      <c r="F2" s="20" t="s">
        <v>214</v>
      </c>
      <c r="G2" s="20">
        <v>6</v>
      </c>
      <c r="H2" s="20">
        <v>5</v>
      </c>
      <c r="I2" s="20">
        <v>9</v>
      </c>
      <c r="J2" s="20">
        <f>IF(I2&gt;=15,H2+1,H2)</f>
        <v>5</v>
      </c>
      <c r="K2" s="24">
        <f>(((G2*1)+(J2*1)/12))</f>
        <v>6.416666666666667</v>
      </c>
      <c r="L2" s="24"/>
      <c r="M2" s="20"/>
      <c r="N2" s="20"/>
      <c r="O2" s="20">
        <f>IF(N2&gt;=15,M2+1,M2)</f>
        <v>0</v>
      </c>
      <c r="P2" s="24">
        <f>(((L2*1.5)+(O2*1.5)/12))</f>
        <v>0</v>
      </c>
      <c r="Q2" s="24"/>
      <c r="R2" s="20"/>
      <c r="S2" s="20"/>
      <c r="T2" s="20">
        <f>IF(S2&gt;=15,R2+1,R2)</f>
        <v>0</v>
      </c>
      <c r="U2" s="24">
        <f>(((Q2*2)+(T2*2)/12))</f>
        <v>0</v>
      </c>
      <c r="V2" s="33" t="s">
        <v>405</v>
      </c>
    </row>
    <row r="3" spans="1:22" s="4" customFormat="1">
      <c r="A3" s="1"/>
      <c r="B3" s="1"/>
      <c r="C3" s="5"/>
      <c r="D3" s="5"/>
      <c r="E3" s="5"/>
      <c r="F3" s="5"/>
      <c r="G3" s="2"/>
      <c r="H3" s="2"/>
      <c r="I3" s="2"/>
      <c r="J3" s="2"/>
      <c r="K3" s="3"/>
      <c r="L3" s="2"/>
      <c r="M3" s="2"/>
      <c r="N3" s="2"/>
      <c r="O3" s="2"/>
      <c r="P3" s="3"/>
      <c r="Q3" s="2"/>
      <c r="R3" s="2"/>
      <c r="S3" s="2"/>
      <c r="T3" s="2"/>
      <c r="U3" s="3"/>
    </row>
    <row r="4" spans="1:22" s="4" customFormat="1">
      <c r="A4" s="1"/>
      <c r="B4" s="1"/>
      <c r="C4" s="2"/>
      <c r="D4" s="2"/>
      <c r="E4" s="2"/>
      <c r="F4" s="2"/>
      <c r="G4" s="2"/>
      <c r="H4" s="2"/>
      <c r="I4" s="2"/>
      <c r="J4" s="2"/>
      <c r="K4" s="3"/>
      <c r="L4" s="3"/>
      <c r="M4" s="2"/>
      <c r="N4" s="2"/>
      <c r="O4" s="2"/>
      <c r="P4" s="3"/>
      <c r="Q4" s="3"/>
      <c r="R4" s="2"/>
      <c r="S4" s="2"/>
      <c r="T4" s="2"/>
      <c r="U4" s="3"/>
    </row>
    <row r="5" spans="1:22" s="4" customFormat="1">
      <c r="A5" s="1"/>
      <c r="B5" s="1"/>
      <c r="C5" s="2"/>
      <c r="D5" s="2"/>
      <c r="E5" s="2"/>
      <c r="F5" s="2"/>
      <c r="G5" s="2"/>
      <c r="H5" s="2"/>
      <c r="I5" s="2"/>
      <c r="J5" s="2"/>
      <c r="K5" s="3"/>
      <c r="L5" s="3"/>
      <c r="M5" s="2"/>
      <c r="N5" s="2"/>
      <c r="O5" s="2"/>
      <c r="P5" s="3"/>
      <c r="Q5" s="3"/>
      <c r="R5" s="2"/>
      <c r="S5" s="2"/>
      <c r="T5" s="2"/>
      <c r="U5" s="3"/>
    </row>
    <row r="6" spans="1:22" s="4" customFormat="1">
      <c r="A6" s="1"/>
      <c r="B6" s="1"/>
      <c r="C6" s="2"/>
      <c r="D6" s="2"/>
      <c r="E6" s="2"/>
      <c r="F6" s="2"/>
      <c r="G6" s="2"/>
      <c r="H6" s="2"/>
      <c r="I6" s="2"/>
      <c r="J6" s="2"/>
      <c r="K6" s="3"/>
      <c r="L6" s="3"/>
      <c r="M6" s="2"/>
      <c r="N6" s="2"/>
      <c r="O6" s="2"/>
      <c r="P6" s="3"/>
      <c r="Q6" s="3"/>
      <c r="R6" s="2"/>
      <c r="S6" s="2"/>
      <c r="T6" s="2"/>
      <c r="U6" s="3"/>
    </row>
    <row r="7" spans="1:22" s="4" customFormat="1">
      <c r="A7" s="1"/>
      <c r="B7" s="1"/>
      <c r="C7" s="2"/>
      <c r="D7" s="2"/>
      <c r="E7" s="2"/>
      <c r="F7" s="2"/>
      <c r="G7" s="2"/>
      <c r="H7" s="2"/>
      <c r="I7" s="2"/>
      <c r="J7" s="2"/>
      <c r="K7" s="3"/>
      <c r="L7" s="3"/>
      <c r="M7" s="2"/>
      <c r="N7" s="2"/>
      <c r="O7" s="2"/>
      <c r="P7" s="3"/>
      <c r="Q7" s="3"/>
      <c r="R7" s="2"/>
      <c r="S7" s="2"/>
      <c r="T7" s="2"/>
      <c r="U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6"/>
  <sheetViews>
    <sheetView workbookViewId="0">
      <selection activeCell="F10" sqref="F10"/>
    </sheetView>
  </sheetViews>
  <sheetFormatPr defaultRowHeight="15"/>
  <cols>
    <col min="1" max="1" width="6.28515625" style="68" customWidth="1"/>
    <col min="2" max="2" width="7" style="17" bestFit="1" customWidth="1"/>
    <col min="3" max="3" width="16.85546875" style="17" customWidth="1"/>
    <col min="4" max="4" width="15.7109375" style="17" customWidth="1"/>
    <col min="5" max="5" width="14.28515625" style="17" customWidth="1"/>
    <col min="6" max="6" width="27.85546875" style="17" customWidth="1"/>
    <col min="7" max="7" width="0.140625" style="17" customWidth="1"/>
    <col min="8" max="10" width="3" style="17" hidden="1" customWidth="1"/>
    <col min="11" max="12" width="5.42578125" style="17" hidden="1" customWidth="1"/>
    <col min="13" max="15" width="3" style="17" hidden="1" customWidth="1"/>
    <col min="16" max="16" width="5.42578125" style="17" hidden="1" customWidth="1"/>
    <col min="17" max="17" width="4.42578125" style="17" hidden="1" customWidth="1"/>
    <col min="18" max="20" width="3" style="17" hidden="1" customWidth="1"/>
    <col min="21" max="21" width="4.42578125" style="17" hidden="1" customWidth="1"/>
    <col min="22" max="22" width="29.85546875" style="17" customWidth="1"/>
    <col min="23" max="16384" width="9.140625" style="17"/>
  </cols>
  <sheetData>
    <row r="1" spans="1:22" ht="112.5" customHeight="1">
      <c r="A1" s="58" t="s">
        <v>398</v>
      </c>
      <c r="B1" s="59" t="s">
        <v>17</v>
      </c>
      <c r="C1" s="59" t="s">
        <v>49</v>
      </c>
      <c r="D1" s="59" t="s">
        <v>0</v>
      </c>
      <c r="E1" s="58" t="s">
        <v>365</v>
      </c>
      <c r="F1" s="16" t="s">
        <v>224</v>
      </c>
      <c r="G1" s="15" t="s">
        <v>19</v>
      </c>
      <c r="H1" s="6" t="s">
        <v>3</v>
      </c>
      <c r="I1" s="6" t="s">
        <v>4</v>
      </c>
      <c r="J1" s="6" t="s">
        <v>5</v>
      </c>
      <c r="K1" s="7" t="s">
        <v>6</v>
      </c>
      <c r="L1" s="8" t="s">
        <v>2</v>
      </c>
      <c r="M1" s="8" t="s">
        <v>3</v>
      </c>
      <c r="N1" s="8" t="s">
        <v>4</v>
      </c>
      <c r="O1" s="8" t="s">
        <v>7</v>
      </c>
      <c r="P1" s="9" t="s">
        <v>8</v>
      </c>
      <c r="Q1" s="10" t="s">
        <v>2</v>
      </c>
      <c r="R1" s="10" t="s">
        <v>3</v>
      </c>
      <c r="S1" s="10" t="s">
        <v>4</v>
      </c>
      <c r="T1" s="10" t="s">
        <v>7</v>
      </c>
      <c r="U1" s="11" t="s">
        <v>9</v>
      </c>
      <c r="V1" s="15" t="s">
        <v>19</v>
      </c>
    </row>
    <row r="2" spans="1:22" s="23" customFormat="1" ht="25.5">
      <c r="A2" s="55">
        <v>1</v>
      </c>
      <c r="B2" s="20">
        <v>622961</v>
      </c>
      <c r="C2" s="20" t="s">
        <v>14</v>
      </c>
      <c r="D2" s="20" t="s">
        <v>15</v>
      </c>
      <c r="E2" s="20" t="s">
        <v>12</v>
      </c>
      <c r="F2" s="20" t="s">
        <v>150</v>
      </c>
      <c r="G2" s="20">
        <v>6</v>
      </c>
      <c r="H2" s="20">
        <v>11</v>
      </c>
      <c r="I2" s="20">
        <v>19</v>
      </c>
      <c r="J2" s="20">
        <f>IF(I2&gt;=15,H2+1,H2)</f>
        <v>12</v>
      </c>
      <c r="K2" s="24">
        <f>(((G2*1)+(J2*1)/12))</f>
        <v>7</v>
      </c>
      <c r="L2" s="24"/>
      <c r="M2" s="20"/>
      <c r="N2" s="20"/>
      <c r="O2" s="20">
        <f>IF(N2&gt;=15,M2+1,M2)</f>
        <v>0</v>
      </c>
      <c r="P2" s="24">
        <f>(((L2*1.5)+(O2*1.5)/12))</f>
        <v>0</v>
      </c>
      <c r="Q2" s="24"/>
      <c r="R2" s="20"/>
      <c r="S2" s="20"/>
      <c r="T2" s="20">
        <f>IF(S2&gt;=15,R2+1,R2)</f>
        <v>0</v>
      </c>
      <c r="U2" s="24">
        <f>(((Q2*2)+(T2*2)/12))</f>
        <v>0</v>
      </c>
      <c r="V2" s="35" t="s">
        <v>107</v>
      </c>
    </row>
    <row r="3" spans="1:22" s="18" customFormat="1" ht="39" thickBot="1">
      <c r="A3" s="65">
        <v>2</v>
      </c>
      <c r="B3" s="64">
        <v>606539</v>
      </c>
      <c r="C3" s="64" t="s">
        <v>208</v>
      </c>
      <c r="D3" s="64" t="s">
        <v>18</v>
      </c>
      <c r="E3" s="64" t="s">
        <v>12</v>
      </c>
      <c r="F3" s="64" t="s">
        <v>209</v>
      </c>
      <c r="G3" s="21">
        <v>10</v>
      </c>
      <c r="H3" s="21">
        <v>0</v>
      </c>
      <c r="I3" s="21">
        <v>0</v>
      </c>
      <c r="J3" s="21">
        <f>IF(I3&gt;=15,H3+1,H3)</f>
        <v>0</v>
      </c>
      <c r="K3" s="40">
        <f>(((G3*1)+(J3*1)/12))</f>
        <v>10</v>
      </c>
      <c r="L3" s="40">
        <v>0</v>
      </c>
      <c r="M3" s="21">
        <v>1</v>
      </c>
      <c r="N3" s="21">
        <v>1</v>
      </c>
      <c r="O3" s="21">
        <f>IF(N3&gt;=15,M3+1,M3)</f>
        <v>1</v>
      </c>
      <c r="P3" s="40">
        <f>(((L3*1.5)+(O3*1.5)/12))</f>
        <v>0.125</v>
      </c>
      <c r="Q3" s="40"/>
      <c r="R3" s="21"/>
      <c r="S3" s="21"/>
      <c r="T3" s="21">
        <f>IF(S3&gt;=15,R3+1,R3)</f>
        <v>0</v>
      </c>
      <c r="U3" s="40">
        <f>(((Q3*2)+(T3*2)/12))</f>
        <v>0</v>
      </c>
      <c r="V3" s="34" t="s">
        <v>404</v>
      </c>
    </row>
    <row r="4" spans="1:22" s="18" customFormat="1" ht="26.25" thickBot="1">
      <c r="A4" s="66">
        <v>3</v>
      </c>
      <c r="B4" s="20">
        <v>569933</v>
      </c>
      <c r="C4" s="20" t="s">
        <v>152</v>
      </c>
      <c r="D4" s="20" t="s">
        <v>127</v>
      </c>
      <c r="E4" s="20" t="s">
        <v>12</v>
      </c>
      <c r="F4" s="20" t="s">
        <v>195</v>
      </c>
      <c r="G4" s="45">
        <v>10</v>
      </c>
      <c r="H4" s="21">
        <v>0</v>
      </c>
      <c r="I4" s="21">
        <v>0</v>
      </c>
      <c r="J4" s="21">
        <f>IF(I4&gt;=15,H4+1,H4)</f>
        <v>0</v>
      </c>
      <c r="K4" s="40">
        <f>(((G4*1)+(J4*1)/12))</f>
        <v>10</v>
      </c>
      <c r="L4" s="40">
        <v>10</v>
      </c>
      <c r="M4" s="21"/>
      <c r="N4" s="21"/>
      <c r="O4" s="21">
        <f>IF(N4&gt;=15,M4+1,M4)</f>
        <v>0</v>
      </c>
      <c r="P4" s="40">
        <f>(((L4*1.5)+(O4*1.5)/12))</f>
        <v>15</v>
      </c>
      <c r="Q4" s="40">
        <v>3</v>
      </c>
      <c r="R4" s="21">
        <v>4</v>
      </c>
      <c r="S4" s="21">
        <v>7</v>
      </c>
      <c r="T4" s="21">
        <f>IF(S4&gt;=15,R4+1,R4)</f>
        <v>4</v>
      </c>
      <c r="U4" s="40">
        <f>(((Q4*2)+(T4*2)/12))</f>
        <v>6.666666666666667</v>
      </c>
      <c r="V4" s="34" t="s">
        <v>372</v>
      </c>
    </row>
    <row r="5" spans="1:22" s="18" customFormat="1">
      <c r="A5" s="67"/>
      <c r="B5" s="1"/>
      <c r="C5" s="1"/>
      <c r="D5" s="1"/>
      <c r="E5" s="1"/>
      <c r="F5" s="1"/>
      <c r="G5" s="1"/>
      <c r="H5" s="1"/>
      <c r="I5" s="1"/>
      <c r="J5" s="1"/>
      <c r="K5" s="37"/>
      <c r="L5" s="37"/>
      <c r="M5" s="1"/>
      <c r="N5" s="1"/>
      <c r="O5" s="1"/>
      <c r="P5" s="37"/>
      <c r="Q5" s="37"/>
      <c r="R5" s="1"/>
      <c r="S5" s="1"/>
      <c r="T5" s="1"/>
      <c r="U5" s="37"/>
      <c r="V5" s="23"/>
    </row>
    <row r="6" spans="1:22" s="18" customFormat="1">
      <c r="A6" s="67"/>
      <c r="B6" s="1"/>
      <c r="C6" s="2"/>
      <c r="D6" s="2"/>
      <c r="E6" s="2"/>
      <c r="F6" s="2"/>
      <c r="G6" s="2"/>
      <c r="H6" s="2"/>
      <c r="I6" s="2"/>
      <c r="J6" s="2"/>
      <c r="K6" s="3"/>
      <c r="L6" s="3"/>
      <c r="M6" s="2"/>
      <c r="N6" s="2"/>
      <c r="O6" s="2"/>
      <c r="P6" s="3"/>
      <c r="Q6" s="3"/>
      <c r="R6" s="2"/>
      <c r="S6" s="2"/>
      <c r="T6" s="2"/>
      <c r="U6" s="3"/>
    </row>
  </sheetData>
  <sortState ref="A2:V6">
    <sortCondition ref="C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0"/>
  <sheetViews>
    <sheetView workbookViewId="0">
      <selection sqref="A1:V1"/>
    </sheetView>
  </sheetViews>
  <sheetFormatPr defaultRowHeight="15"/>
  <cols>
    <col min="1" max="1" width="7.42578125" customWidth="1"/>
    <col min="2" max="2" width="7.5703125" bestFit="1" customWidth="1"/>
    <col min="3" max="3" width="16.85546875" customWidth="1"/>
    <col min="4" max="4" width="15.7109375" customWidth="1"/>
    <col min="5" max="5" width="12.140625" customWidth="1"/>
    <col min="6" max="6" width="29.42578125" customWidth="1"/>
    <col min="7" max="7" width="1.85546875" hidden="1" customWidth="1"/>
    <col min="8" max="10" width="3" hidden="1" customWidth="1"/>
    <col min="11" max="11" width="5.42578125" hidden="1" customWidth="1"/>
    <col min="12" max="12" width="4.42578125" hidden="1" customWidth="1"/>
    <col min="13" max="15" width="3" hidden="1" customWidth="1"/>
    <col min="16" max="16" width="5.42578125" hidden="1" customWidth="1"/>
    <col min="17" max="20" width="3" hidden="1" customWidth="1"/>
    <col min="21" max="21" width="4.42578125" hidden="1" customWidth="1"/>
    <col min="22" max="22" width="29.85546875" customWidth="1"/>
  </cols>
  <sheetData>
    <row r="1" spans="1:22" ht="112.5" customHeight="1">
      <c r="A1" s="59" t="s">
        <v>398</v>
      </c>
      <c r="B1" s="59" t="s">
        <v>17</v>
      </c>
      <c r="C1" s="59" t="s">
        <v>49</v>
      </c>
      <c r="D1" s="59" t="s">
        <v>0</v>
      </c>
      <c r="E1" s="58" t="s">
        <v>365</v>
      </c>
      <c r="F1" s="16" t="s">
        <v>224</v>
      </c>
      <c r="G1" s="15" t="s">
        <v>19</v>
      </c>
      <c r="H1" s="6" t="s">
        <v>3</v>
      </c>
      <c r="I1" s="6" t="s">
        <v>4</v>
      </c>
      <c r="J1" s="6" t="s">
        <v>5</v>
      </c>
      <c r="K1" s="7" t="s">
        <v>6</v>
      </c>
      <c r="L1" s="8" t="s">
        <v>2</v>
      </c>
      <c r="M1" s="8" t="s">
        <v>3</v>
      </c>
      <c r="N1" s="8" t="s">
        <v>4</v>
      </c>
      <c r="O1" s="8" t="s">
        <v>7</v>
      </c>
      <c r="P1" s="9" t="s">
        <v>8</v>
      </c>
      <c r="Q1" s="10" t="s">
        <v>2</v>
      </c>
      <c r="R1" s="10" t="s">
        <v>3</v>
      </c>
      <c r="S1" s="10" t="s">
        <v>4</v>
      </c>
      <c r="T1" s="10" t="s">
        <v>7</v>
      </c>
      <c r="U1" s="11" t="s">
        <v>9</v>
      </c>
      <c r="V1" s="15" t="s">
        <v>19</v>
      </c>
    </row>
    <row r="2" spans="1:22" s="41" customFormat="1" ht="51.75">
      <c r="A2" s="19">
        <v>1</v>
      </c>
      <c r="B2" s="20">
        <v>603586</v>
      </c>
      <c r="C2" s="20" t="s">
        <v>20</v>
      </c>
      <c r="D2" s="20" t="s">
        <v>21</v>
      </c>
      <c r="E2" s="20" t="s">
        <v>22</v>
      </c>
      <c r="F2" s="20" t="s">
        <v>23</v>
      </c>
      <c r="G2" s="20">
        <v>10</v>
      </c>
      <c r="H2" s="20">
        <v>0</v>
      </c>
      <c r="I2" s="20">
        <v>0</v>
      </c>
      <c r="J2" s="20">
        <f>IF(I2&gt;=15,H2+1,H2)</f>
        <v>0</v>
      </c>
      <c r="K2" s="24">
        <f>(((G2*1)+(J2*1)/12))</f>
        <v>10</v>
      </c>
      <c r="L2" s="24">
        <v>1</v>
      </c>
      <c r="M2" s="20">
        <v>5</v>
      </c>
      <c r="N2" s="20">
        <v>18</v>
      </c>
      <c r="O2" s="20">
        <f>IF(N2&gt;=15,M2+1,M2)</f>
        <v>6</v>
      </c>
      <c r="P2" s="24">
        <f>(((L2*1.5)+(O2*1.5)/12))</f>
        <v>2.25</v>
      </c>
      <c r="Q2" s="24"/>
      <c r="R2" s="20"/>
      <c r="S2" s="20"/>
      <c r="T2" s="20">
        <f>IF(S2&gt;=15,R2+1,R2)</f>
        <v>0</v>
      </c>
      <c r="U2" s="24">
        <f>(((Q2*2)+(T2*2)/12))</f>
        <v>0</v>
      </c>
      <c r="V2" s="33" t="s">
        <v>400</v>
      </c>
    </row>
    <row r="3" spans="1:22" s="23" customFormat="1" ht="51.75" thickBot="1">
      <c r="A3" s="38">
        <v>2</v>
      </c>
      <c r="B3" s="39">
        <v>606688</v>
      </c>
      <c r="C3" s="39" t="s">
        <v>225</v>
      </c>
      <c r="D3" s="39" t="s">
        <v>226</v>
      </c>
      <c r="E3" s="39" t="s">
        <v>22</v>
      </c>
      <c r="F3" s="39" t="s">
        <v>223</v>
      </c>
      <c r="G3" s="21">
        <v>10</v>
      </c>
      <c r="H3" s="21">
        <v>0</v>
      </c>
      <c r="I3" s="21">
        <v>0</v>
      </c>
      <c r="J3" s="21"/>
      <c r="K3" s="40">
        <f>(((G3*1)+(J3*1)/12))</f>
        <v>10</v>
      </c>
      <c r="L3" s="40">
        <v>0</v>
      </c>
      <c r="M3" s="21">
        <v>2</v>
      </c>
      <c r="N3" s="21">
        <v>0</v>
      </c>
      <c r="O3" s="21"/>
      <c r="P3" s="40">
        <f>(((L3*1.5)+(O3*1.5)/12))</f>
        <v>0</v>
      </c>
      <c r="Q3" s="40"/>
      <c r="R3" s="21"/>
      <c r="S3" s="21"/>
      <c r="T3" s="21"/>
      <c r="U3" s="40"/>
      <c r="V3" s="34" t="s">
        <v>403</v>
      </c>
    </row>
    <row r="4" spans="1:22" s="42" customFormat="1" ht="39" thickBot="1">
      <c r="A4" s="20">
        <v>3</v>
      </c>
      <c r="B4" s="20">
        <v>580467</v>
      </c>
      <c r="C4" s="20" t="s">
        <v>222</v>
      </c>
      <c r="D4" s="20" t="s">
        <v>144</v>
      </c>
      <c r="E4" s="20" t="s">
        <v>22</v>
      </c>
      <c r="F4" s="20" t="s">
        <v>218</v>
      </c>
      <c r="G4" s="45">
        <v>10</v>
      </c>
      <c r="H4" s="21">
        <v>0</v>
      </c>
      <c r="I4" s="21">
        <v>0</v>
      </c>
      <c r="J4" s="21"/>
      <c r="K4" s="40">
        <f>(((G4*1)+(J4*1)/12))</f>
        <v>10</v>
      </c>
      <c r="L4" s="40">
        <v>8</v>
      </c>
      <c r="M4" s="21">
        <v>4</v>
      </c>
      <c r="N4" s="21">
        <v>27</v>
      </c>
      <c r="O4" s="21"/>
      <c r="P4" s="40">
        <f>(((L4*1.5)+(O4*1.5)/12))</f>
        <v>12</v>
      </c>
      <c r="Q4" s="40"/>
      <c r="R4" s="21"/>
      <c r="S4" s="21"/>
      <c r="T4" s="21"/>
      <c r="U4" s="40"/>
      <c r="V4" s="34" t="s">
        <v>402</v>
      </c>
    </row>
    <row r="5" spans="1:22" s="42" customFormat="1" ht="51.75" thickBot="1">
      <c r="A5" s="20">
        <v>4</v>
      </c>
      <c r="B5" s="20">
        <v>590434</v>
      </c>
      <c r="C5" s="20" t="s">
        <v>26</v>
      </c>
      <c r="D5" s="20" t="s">
        <v>27</v>
      </c>
      <c r="E5" s="20" t="s">
        <v>22</v>
      </c>
      <c r="F5" s="20" t="s">
        <v>196</v>
      </c>
      <c r="G5" s="45">
        <v>10</v>
      </c>
      <c r="H5" s="21">
        <v>0</v>
      </c>
      <c r="I5" s="21">
        <v>0</v>
      </c>
      <c r="J5" s="21"/>
      <c r="K5" s="40">
        <f>(((G5*1)+(J5*1)/12))</f>
        <v>10</v>
      </c>
      <c r="L5" s="40">
        <v>5</v>
      </c>
      <c r="M5" s="21">
        <v>0</v>
      </c>
      <c r="N5" s="21">
        <v>1</v>
      </c>
      <c r="O5" s="21"/>
      <c r="P5" s="40">
        <f>(((L5*1.5)+(O5*1.5)/12))</f>
        <v>7.5</v>
      </c>
      <c r="Q5" s="40"/>
      <c r="R5" s="21"/>
      <c r="S5" s="21"/>
      <c r="T5" s="21"/>
      <c r="U5" s="40"/>
      <c r="V5" s="34" t="s">
        <v>401</v>
      </c>
    </row>
    <row r="6" spans="1:22" s="4" customFormat="1">
      <c r="A6" s="1"/>
      <c r="B6" s="1"/>
      <c r="C6" s="5"/>
      <c r="D6" s="5"/>
      <c r="E6" s="5"/>
      <c r="F6" s="5"/>
      <c r="G6" s="2"/>
      <c r="H6" s="2"/>
      <c r="I6" s="2"/>
      <c r="J6" s="2"/>
      <c r="K6" s="3"/>
      <c r="L6" s="2"/>
      <c r="M6" s="2"/>
      <c r="N6" s="2"/>
      <c r="O6" s="2"/>
      <c r="P6" s="3"/>
      <c r="Q6" s="2"/>
      <c r="R6" s="2"/>
      <c r="S6" s="2"/>
      <c r="T6" s="2"/>
      <c r="U6" s="3"/>
    </row>
    <row r="7" spans="1:22" s="4" customFormat="1">
      <c r="A7" s="1"/>
      <c r="B7" s="1"/>
      <c r="C7" s="2"/>
      <c r="D7" s="2"/>
      <c r="E7" s="2"/>
      <c r="F7" s="2"/>
      <c r="G7" s="2"/>
      <c r="H7" s="2"/>
      <c r="I7" s="2"/>
      <c r="J7" s="2"/>
      <c r="K7" s="3"/>
      <c r="L7" s="3"/>
      <c r="M7" s="2"/>
      <c r="N7" s="2"/>
      <c r="O7" s="2"/>
      <c r="P7" s="3"/>
      <c r="Q7" s="3"/>
      <c r="R7" s="2"/>
      <c r="S7" s="2"/>
      <c r="T7" s="2"/>
      <c r="U7" s="3"/>
    </row>
    <row r="8" spans="1:22" s="4" customFormat="1">
      <c r="A8" s="1"/>
      <c r="B8" s="1"/>
      <c r="C8" s="2"/>
      <c r="D8" s="2"/>
      <c r="E8" s="2"/>
      <c r="F8" s="2"/>
      <c r="G8" s="2"/>
      <c r="H8" s="2"/>
      <c r="I8" s="2"/>
      <c r="J8" s="2"/>
      <c r="K8" s="3"/>
      <c r="L8" s="3"/>
      <c r="M8" s="2"/>
      <c r="N8" s="2"/>
      <c r="O8" s="2"/>
      <c r="P8" s="3"/>
      <c r="Q8" s="3"/>
      <c r="R8" s="2"/>
      <c r="S8" s="2"/>
      <c r="T8" s="2"/>
      <c r="U8" s="3"/>
    </row>
    <row r="9" spans="1:22" s="4" customFormat="1">
      <c r="A9" s="1"/>
      <c r="B9" s="1"/>
      <c r="C9" s="2"/>
      <c r="D9" s="2"/>
      <c r="E9" s="2"/>
      <c r="F9" s="2"/>
      <c r="G9" s="2"/>
      <c r="H9" s="2"/>
      <c r="I9" s="2"/>
      <c r="J9" s="2"/>
      <c r="K9" s="3"/>
      <c r="L9" s="3"/>
      <c r="M9" s="2"/>
      <c r="N9" s="2"/>
      <c r="O9" s="2"/>
      <c r="P9" s="3"/>
      <c r="Q9" s="3"/>
      <c r="R9" s="2"/>
      <c r="S9" s="2"/>
      <c r="T9" s="2"/>
      <c r="U9" s="3"/>
    </row>
    <row r="10" spans="1:22" s="4" customFormat="1">
      <c r="A10" s="1"/>
      <c r="B10" s="1"/>
      <c r="C10" s="2"/>
      <c r="D10" s="2"/>
      <c r="E10" s="2"/>
      <c r="F10" s="2"/>
      <c r="G10" s="2"/>
      <c r="H10" s="2"/>
      <c r="I10" s="2"/>
      <c r="J10" s="2"/>
      <c r="K10" s="3"/>
      <c r="L10" s="3"/>
      <c r="M10" s="2"/>
      <c r="N10" s="2"/>
      <c r="O10" s="2"/>
      <c r="P10" s="3"/>
      <c r="Q10" s="3"/>
      <c r="R10" s="2"/>
      <c r="S10" s="2"/>
      <c r="T10" s="2"/>
      <c r="U10" s="3"/>
    </row>
  </sheetData>
  <sortState ref="A2:V11">
    <sortCondition ref="C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pane ySplit="1" topLeftCell="A15" activePane="bottomLeft" state="frozen"/>
      <selection pane="bottomLeft" activeCell="F1" sqref="F1"/>
    </sheetView>
  </sheetViews>
  <sheetFormatPr defaultRowHeight="15"/>
  <cols>
    <col min="1" max="1" width="8.42578125" style="63" customWidth="1"/>
    <col min="2" max="2" width="7.5703125" bestFit="1" customWidth="1"/>
    <col min="3" max="3" width="16.85546875" customWidth="1"/>
    <col min="4" max="4" width="15.7109375" customWidth="1"/>
    <col min="5" max="5" width="10.28515625" customWidth="1"/>
    <col min="6" max="6" width="24.28515625" customWidth="1"/>
    <col min="7" max="7" width="29.85546875" customWidth="1"/>
  </cols>
  <sheetData>
    <row r="1" spans="1:7" ht="112.5" customHeight="1">
      <c r="A1" s="59" t="s">
        <v>398</v>
      </c>
      <c r="B1" s="59" t="s">
        <v>17</v>
      </c>
      <c r="C1" s="59" t="s">
        <v>49</v>
      </c>
      <c r="D1" s="59" t="s">
        <v>0</v>
      </c>
      <c r="E1" s="58" t="s">
        <v>365</v>
      </c>
      <c r="F1" s="16" t="s">
        <v>224</v>
      </c>
      <c r="G1" s="15" t="s">
        <v>19</v>
      </c>
    </row>
    <row r="2" spans="1:7" s="41" customFormat="1" ht="26.25">
      <c r="A2" s="61">
        <v>1</v>
      </c>
      <c r="B2" s="20">
        <v>597335</v>
      </c>
      <c r="C2" s="20" t="s">
        <v>29</v>
      </c>
      <c r="D2" s="20" t="s">
        <v>30</v>
      </c>
      <c r="E2" s="20" t="s">
        <v>31</v>
      </c>
      <c r="F2" s="20" t="s">
        <v>32</v>
      </c>
      <c r="G2" s="33" t="s">
        <v>197</v>
      </c>
    </row>
    <row r="3" spans="1:7" s="23" customFormat="1" ht="38.25">
      <c r="A3" s="62">
        <v>2</v>
      </c>
      <c r="B3" s="20">
        <v>622869</v>
      </c>
      <c r="C3" s="20" t="s">
        <v>210</v>
      </c>
      <c r="D3" s="20" t="s">
        <v>132</v>
      </c>
      <c r="E3" s="20" t="s">
        <v>31</v>
      </c>
      <c r="F3" s="20" t="s">
        <v>211</v>
      </c>
      <c r="G3" s="51" t="s">
        <v>397</v>
      </c>
    </row>
    <row r="4" spans="1:7" s="23" customFormat="1" ht="63.75">
      <c r="A4" s="61">
        <v>3</v>
      </c>
      <c r="B4" s="43">
        <v>208075</v>
      </c>
      <c r="C4" s="43" t="s">
        <v>346</v>
      </c>
      <c r="D4" s="43" t="s">
        <v>127</v>
      </c>
      <c r="E4" s="43" t="s">
        <v>31</v>
      </c>
      <c r="F4" s="43" t="s">
        <v>362</v>
      </c>
      <c r="G4" s="60" t="s">
        <v>391</v>
      </c>
    </row>
    <row r="5" spans="1:7" s="42" customFormat="1" ht="51">
      <c r="A5" s="62">
        <v>4</v>
      </c>
      <c r="B5" s="20">
        <v>190552</v>
      </c>
      <c r="C5" s="20" t="s">
        <v>212</v>
      </c>
      <c r="D5" s="20" t="s">
        <v>213</v>
      </c>
      <c r="E5" s="20" t="s">
        <v>31</v>
      </c>
      <c r="F5" s="20" t="s">
        <v>214</v>
      </c>
      <c r="G5" s="51" t="s">
        <v>394</v>
      </c>
    </row>
    <row r="6" spans="1:7" s="23" customFormat="1" ht="51">
      <c r="A6" s="61">
        <v>5</v>
      </c>
      <c r="B6" s="20">
        <v>612643</v>
      </c>
      <c r="C6" s="20" t="s">
        <v>193</v>
      </c>
      <c r="D6" s="20" t="s">
        <v>47</v>
      </c>
      <c r="E6" s="20" t="s">
        <v>31</v>
      </c>
      <c r="F6" s="20" t="s">
        <v>194</v>
      </c>
      <c r="G6" s="51" t="s">
        <v>395</v>
      </c>
    </row>
    <row r="7" spans="1:7" s="18" customFormat="1" ht="25.5">
      <c r="A7" s="62">
        <v>6</v>
      </c>
      <c r="B7" s="20">
        <v>580216</v>
      </c>
      <c r="C7" s="20" t="s">
        <v>153</v>
      </c>
      <c r="D7" s="20" t="s">
        <v>154</v>
      </c>
      <c r="E7" s="20" t="s">
        <v>31</v>
      </c>
      <c r="F7" s="20" t="s">
        <v>155</v>
      </c>
      <c r="G7" s="51" t="s">
        <v>372</v>
      </c>
    </row>
    <row r="8" spans="1:7" s="18" customFormat="1" ht="25.5">
      <c r="A8" s="61">
        <v>7</v>
      </c>
      <c r="B8" s="20">
        <v>612337</v>
      </c>
      <c r="C8" s="20" t="s">
        <v>33</v>
      </c>
      <c r="D8" s="20" t="s">
        <v>34</v>
      </c>
      <c r="E8" s="20" t="s">
        <v>31</v>
      </c>
      <c r="F8" s="20" t="s">
        <v>128</v>
      </c>
      <c r="G8" s="25" t="s">
        <v>385</v>
      </c>
    </row>
    <row r="9" spans="1:7" s="18" customFormat="1" ht="26.25" thickBot="1">
      <c r="A9" s="62">
        <v>8</v>
      </c>
      <c r="B9" s="20">
        <v>612359</v>
      </c>
      <c r="C9" s="20" t="s">
        <v>35</v>
      </c>
      <c r="D9" s="20" t="s">
        <v>10</v>
      </c>
      <c r="E9" s="20" t="s">
        <v>31</v>
      </c>
      <c r="F9" s="20" t="s">
        <v>186</v>
      </c>
      <c r="G9" s="34" t="s">
        <v>37</v>
      </c>
    </row>
    <row r="10" spans="1:7" s="17" customFormat="1" ht="51.75" thickBot="1">
      <c r="A10" s="61">
        <v>9</v>
      </c>
      <c r="B10" s="20">
        <v>616004</v>
      </c>
      <c r="C10" s="20" t="s">
        <v>215</v>
      </c>
      <c r="D10" s="20" t="s">
        <v>10</v>
      </c>
      <c r="E10" s="20" t="s">
        <v>31</v>
      </c>
      <c r="F10" s="20" t="s">
        <v>216</v>
      </c>
      <c r="G10" s="36" t="s">
        <v>387</v>
      </c>
    </row>
    <row r="11" spans="1:7" s="17" customFormat="1" ht="39" thickBot="1">
      <c r="A11" s="62">
        <v>10</v>
      </c>
      <c r="B11" s="20">
        <v>755743</v>
      </c>
      <c r="C11" s="20" t="s">
        <v>38</v>
      </c>
      <c r="D11" s="20" t="s">
        <v>39</v>
      </c>
      <c r="E11" s="20" t="s">
        <v>31</v>
      </c>
      <c r="F11" s="20" t="s">
        <v>40</v>
      </c>
      <c r="G11" s="34" t="s">
        <v>388</v>
      </c>
    </row>
    <row r="12" spans="1:7" s="17" customFormat="1" ht="64.5" thickBot="1">
      <c r="A12" s="61">
        <v>11</v>
      </c>
      <c r="B12" s="20">
        <v>612334</v>
      </c>
      <c r="C12" s="20" t="s">
        <v>217</v>
      </c>
      <c r="D12" s="20" t="s">
        <v>10</v>
      </c>
      <c r="E12" s="20" t="s">
        <v>31</v>
      </c>
      <c r="F12" s="20" t="s">
        <v>218</v>
      </c>
      <c r="G12" s="36" t="s">
        <v>389</v>
      </c>
    </row>
    <row r="13" spans="1:7" s="17" customFormat="1" ht="26.25" thickBot="1">
      <c r="A13" s="62">
        <v>12</v>
      </c>
      <c r="B13" s="20">
        <v>609629</v>
      </c>
      <c r="C13" s="22" t="s">
        <v>42</v>
      </c>
      <c r="D13" s="22" t="s">
        <v>43</v>
      </c>
      <c r="E13" s="22" t="s">
        <v>31</v>
      </c>
      <c r="F13" s="20" t="s">
        <v>83</v>
      </c>
      <c r="G13" s="34" t="s">
        <v>198</v>
      </c>
    </row>
    <row r="14" spans="1:7" s="17" customFormat="1" ht="39" thickBot="1">
      <c r="A14" s="61">
        <v>13</v>
      </c>
      <c r="B14" s="20">
        <v>615820</v>
      </c>
      <c r="C14" s="20" t="s">
        <v>44</v>
      </c>
      <c r="D14" s="20" t="s">
        <v>45</v>
      </c>
      <c r="E14" s="20" t="s">
        <v>31</v>
      </c>
      <c r="F14" s="20" t="s">
        <v>25</v>
      </c>
      <c r="G14" s="34" t="s">
        <v>386</v>
      </c>
    </row>
    <row r="15" spans="1:7" s="17" customFormat="1" ht="64.5" thickBot="1">
      <c r="A15" s="62">
        <v>14</v>
      </c>
      <c r="B15" s="20">
        <v>616039</v>
      </c>
      <c r="C15" s="20" t="s">
        <v>219</v>
      </c>
      <c r="D15" s="20" t="s">
        <v>220</v>
      </c>
      <c r="E15" s="20" t="s">
        <v>31</v>
      </c>
      <c r="F15" s="20" t="s">
        <v>221</v>
      </c>
      <c r="G15" s="36" t="s">
        <v>396</v>
      </c>
    </row>
    <row r="16" spans="1:7" s="17" customFormat="1" ht="77.25" thickBot="1">
      <c r="A16" s="61">
        <v>15</v>
      </c>
      <c r="B16" s="20">
        <v>612610</v>
      </c>
      <c r="C16" s="20" t="s">
        <v>46</v>
      </c>
      <c r="D16" s="20" t="s">
        <v>47</v>
      </c>
      <c r="E16" s="20" t="s">
        <v>31</v>
      </c>
      <c r="F16" s="20" t="s">
        <v>23</v>
      </c>
      <c r="G16" s="34" t="s">
        <v>392</v>
      </c>
    </row>
    <row r="17" spans="1:7" s="47" customFormat="1" ht="39" thickBot="1">
      <c r="A17" s="62">
        <v>16</v>
      </c>
      <c r="B17" s="20">
        <v>619853</v>
      </c>
      <c r="C17" s="20" t="s">
        <v>135</v>
      </c>
      <c r="D17" s="20" t="s">
        <v>47</v>
      </c>
      <c r="E17" s="20" t="s">
        <v>31</v>
      </c>
      <c r="F17" s="20" t="s">
        <v>89</v>
      </c>
      <c r="G17" s="36" t="s">
        <v>390</v>
      </c>
    </row>
    <row r="18" spans="1:7" s="47" customFormat="1" ht="39" thickBot="1">
      <c r="A18" s="61">
        <v>17</v>
      </c>
      <c r="B18" s="43">
        <v>204210</v>
      </c>
      <c r="C18" s="43" t="s">
        <v>347</v>
      </c>
      <c r="D18" s="43" t="s">
        <v>127</v>
      </c>
      <c r="E18" s="43" t="s">
        <v>31</v>
      </c>
      <c r="F18" s="43" t="s">
        <v>363</v>
      </c>
      <c r="G18" s="46" t="s">
        <v>393</v>
      </c>
    </row>
  </sheetData>
  <sortState ref="A2:G18">
    <sortCondition ref="C1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6"/>
  <sheetViews>
    <sheetView workbookViewId="0">
      <selection sqref="A1:G1"/>
    </sheetView>
  </sheetViews>
  <sheetFormatPr defaultRowHeight="15"/>
  <cols>
    <col min="1" max="1" width="6.42578125" customWidth="1"/>
    <col min="2" max="2" width="7.5703125" bestFit="1" customWidth="1"/>
    <col min="3" max="3" width="16.85546875" customWidth="1"/>
    <col min="4" max="4" width="15.7109375" customWidth="1"/>
    <col min="5" max="5" width="14.28515625" customWidth="1"/>
    <col min="6" max="6" width="22.7109375" customWidth="1"/>
    <col min="7" max="7" width="32.140625" customWidth="1"/>
  </cols>
  <sheetData>
    <row r="1" spans="1:7" ht="112.5" customHeight="1">
      <c r="A1" s="53" t="s">
        <v>382</v>
      </c>
      <c r="B1" s="16" t="s">
        <v>17</v>
      </c>
      <c r="C1" s="16" t="s">
        <v>49</v>
      </c>
      <c r="D1" s="16" t="s">
        <v>0</v>
      </c>
      <c r="E1" s="50" t="s">
        <v>365</v>
      </c>
      <c r="F1" s="16" t="s">
        <v>399</v>
      </c>
      <c r="G1" s="15" t="s">
        <v>19</v>
      </c>
    </row>
    <row r="2" spans="1:7" s="47" customFormat="1" ht="39">
      <c r="A2" s="48">
        <v>1</v>
      </c>
      <c r="B2" s="43">
        <v>209092</v>
      </c>
      <c r="C2" s="43" t="s">
        <v>348</v>
      </c>
      <c r="D2" s="43" t="s">
        <v>92</v>
      </c>
      <c r="E2" s="43" t="s">
        <v>349</v>
      </c>
      <c r="F2" s="57" t="s">
        <v>257</v>
      </c>
      <c r="G2" s="49" t="s">
        <v>384</v>
      </c>
    </row>
    <row r="3" spans="1:7" s="4" customFormat="1">
      <c r="A3" s="1"/>
      <c r="B3" s="1"/>
      <c r="C3" s="5"/>
      <c r="D3" s="5"/>
      <c r="E3" s="5"/>
      <c r="F3" s="5"/>
    </row>
    <row r="4" spans="1:7" s="4" customFormat="1">
      <c r="A4" s="1"/>
      <c r="B4" s="1"/>
      <c r="C4" s="2"/>
      <c r="D4" s="2"/>
      <c r="E4" s="2"/>
      <c r="F4" s="2"/>
    </row>
    <row r="5" spans="1:7" s="4" customFormat="1">
      <c r="A5" s="1"/>
      <c r="B5" s="1"/>
      <c r="C5" s="2"/>
      <c r="D5" s="2"/>
      <c r="E5" s="2"/>
      <c r="F5" s="2"/>
    </row>
    <row r="6" spans="1:7" s="4" customFormat="1">
      <c r="A6" s="1"/>
      <c r="B6" s="1"/>
      <c r="C6" s="2"/>
      <c r="D6" s="2"/>
      <c r="E6" s="2"/>
      <c r="F6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T9"/>
  <sheetViews>
    <sheetView workbookViewId="0">
      <selection sqref="A1:G1"/>
    </sheetView>
  </sheetViews>
  <sheetFormatPr defaultRowHeight="15"/>
  <cols>
    <col min="1" max="1" width="6.5703125" customWidth="1"/>
    <col min="2" max="2" width="7.5703125" bestFit="1" customWidth="1"/>
    <col min="3" max="3" width="16.85546875" customWidth="1"/>
    <col min="4" max="4" width="15.7109375" customWidth="1"/>
    <col min="5" max="5" width="9.140625" customWidth="1"/>
    <col min="6" max="6" width="27.85546875" customWidth="1"/>
    <col min="7" max="7" width="29.85546875" customWidth="1"/>
  </cols>
  <sheetData>
    <row r="1" spans="1:7" ht="112.5" customHeight="1">
      <c r="A1" s="53" t="s">
        <v>382</v>
      </c>
      <c r="B1" s="16" t="s">
        <v>17</v>
      </c>
      <c r="C1" s="16" t="s">
        <v>49</v>
      </c>
      <c r="D1" s="16" t="s">
        <v>0</v>
      </c>
      <c r="E1" s="50" t="s">
        <v>365</v>
      </c>
      <c r="F1" s="16" t="s">
        <v>1</v>
      </c>
      <c r="G1" s="15" t="s">
        <v>19</v>
      </c>
    </row>
    <row r="2" spans="1:7" s="41" customFormat="1" ht="26.25">
      <c r="A2" s="19">
        <v>1</v>
      </c>
      <c r="B2" s="20">
        <v>703451</v>
      </c>
      <c r="C2" s="20" t="s">
        <v>71</v>
      </c>
      <c r="D2" s="20" t="s">
        <v>72</v>
      </c>
      <c r="E2" s="20" t="s">
        <v>148</v>
      </c>
      <c r="F2" s="20" t="s">
        <v>149</v>
      </c>
      <c r="G2" s="33" t="s">
        <v>197</v>
      </c>
    </row>
    <row r="3" spans="1:7" s="14" customFormat="1">
      <c r="A3" s="12"/>
      <c r="B3" s="12"/>
      <c r="C3" s="12"/>
      <c r="D3" s="12"/>
      <c r="E3" s="12"/>
      <c r="F3" s="12"/>
      <c r="G3" s="13"/>
    </row>
    <row r="4" spans="1:7" s="14" customFormat="1" ht="29.25" customHeight="1">
      <c r="A4" s="12"/>
      <c r="B4" s="12"/>
      <c r="C4" s="12"/>
      <c r="D4" s="12"/>
      <c r="E4" s="12"/>
      <c r="F4" s="12"/>
      <c r="G4" s="13"/>
    </row>
    <row r="5" spans="1:7" s="4" customFormat="1">
      <c r="A5" s="1"/>
      <c r="B5" s="1"/>
      <c r="C5" s="5"/>
      <c r="D5" s="5"/>
      <c r="E5" s="5"/>
      <c r="F5" s="5"/>
    </row>
    <row r="6" spans="1:7" s="4" customFormat="1">
      <c r="A6" s="1"/>
      <c r="B6" s="1"/>
      <c r="C6" s="2"/>
      <c r="D6" s="2"/>
      <c r="E6" s="2"/>
      <c r="F6" s="2"/>
    </row>
    <row r="7" spans="1:7" s="4" customFormat="1">
      <c r="A7" s="1"/>
      <c r="B7" s="1"/>
      <c r="C7" s="2"/>
      <c r="D7" s="2"/>
      <c r="E7" s="2"/>
      <c r="F7" s="2"/>
    </row>
    <row r="8" spans="1:7" s="4" customFormat="1">
      <c r="A8" s="1"/>
      <c r="B8" s="1"/>
      <c r="C8" s="2"/>
      <c r="D8" s="2"/>
      <c r="E8" s="2"/>
      <c r="F8" s="2"/>
    </row>
    <row r="9" spans="1:7" s="4" customFormat="1">
      <c r="A9" s="1"/>
      <c r="B9" s="1"/>
      <c r="C9" s="2"/>
      <c r="D9" s="2"/>
      <c r="E9" s="2"/>
      <c r="F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10"/>
  <sheetViews>
    <sheetView workbookViewId="0">
      <selection activeCell="F1" sqref="F1"/>
    </sheetView>
  </sheetViews>
  <sheetFormatPr defaultRowHeight="15"/>
  <cols>
    <col min="1" max="1" width="5.85546875" customWidth="1"/>
    <col min="2" max="2" width="7.5703125" bestFit="1" customWidth="1"/>
    <col min="3" max="3" width="16.85546875" customWidth="1"/>
    <col min="4" max="4" width="13.5703125" customWidth="1"/>
    <col min="5" max="5" width="8.7109375" customWidth="1"/>
    <col min="6" max="6" width="27.85546875" customWidth="1"/>
    <col min="7" max="7" width="29.85546875" customWidth="1"/>
  </cols>
  <sheetData>
    <row r="1" spans="1:7" ht="112.5" customHeight="1">
      <c r="A1" s="53" t="s">
        <v>382</v>
      </c>
      <c r="B1" s="16" t="s">
        <v>17</v>
      </c>
      <c r="C1" s="16" t="s">
        <v>49</v>
      </c>
      <c r="D1" s="16" t="s">
        <v>0</v>
      </c>
      <c r="E1" s="50" t="s">
        <v>365</v>
      </c>
      <c r="F1" s="16" t="s">
        <v>224</v>
      </c>
      <c r="G1" s="15" t="s">
        <v>19</v>
      </c>
    </row>
    <row r="2" spans="1:7" s="41" customFormat="1" ht="51">
      <c r="A2" s="19">
        <v>1</v>
      </c>
      <c r="B2" s="20">
        <v>592737</v>
      </c>
      <c r="C2" s="20" t="s">
        <v>142</v>
      </c>
      <c r="D2" s="20" t="s">
        <v>92</v>
      </c>
      <c r="E2" s="20" t="s">
        <v>147</v>
      </c>
      <c r="F2" s="20" t="s">
        <v>96</v>
      </c>
      <c r="G2" s="25" t="s">
        <v>383</v>
      </c>
    </row>
    <row r="3" spans="1:7" s="23" customFormat="1" ht="25.5">
      <c r="A3" s="19">
        <v>2</v>
      </c>
      <c r="B3" s="20">
        <v>600194</v>
      </c>
      <c r="C3" s="20" t="s">
        <v>322</v>
      </c>
      <c r="D3" s="20" t="s">
        <v>323</v>
      </c>
      <c r="E3" s="20" t="s">
        <v>11</v>
      </c>
      <c r="F3" s="31" t="s">
        <v>312</v>
      </c>
      <c r="G3" s="25" t="s">
        <v>359</v>
      </c>
    </row>
    <row r="4" spans="1:7" s="42" customFormat="1" ht="25.5">
      <c r="A4" s="19">
        <v>3</v>
      </c>
      <c r="B4" s="20">
        <v>604566</v>
      </c>
      <c r="C4" s="20" t="s">
        <v>145</v>
      </c>
      <c r="D4" s="20" t="s">
        <v>76</v>
      </c>
      <c r="E4" s="20" t="s">
        <v>11</v>
      </c>
      <c r="F4" s="20" t="s">
        <v>146</v>
      </c>
      <c r="G4" s="33" t="s">
        <v>372</v>
      </c>
    </row>
    <row r="5" spans="1:7" s="14" customFormat="1" ht="29.25" customHeight="1">
      <c r="A5" s="12"/>
      <c r="B5" s="12"/>
      <c r="C5" s="12"/>
      <c r="D5" s="12"/>
      <c r="E5" s="12"/>
      <c r="F5" s="12"/>
      <c r="G5" s="13"/>
    </row>
    <row r="6" spans="1:7" s="4" customFormat="1">
      <c r="A6" s="1"/>
      <c r="B6" s="1"/>
      <c r="C6" s="5"/>
      <c r="D6" s="5"/>
      <c r="E6" s="5"/>
      <c r="F6" s="5"/>
    </row>
    <row r="7" spans="1:7" s="4" customFormat="1">
      <c r="A7" s="1"/>
      <c r="B7" s="1"/>
      <c r="C7" s="2"/>
      <c r="D7" s="2"/>
      <c r="E7" s="2"/>
      <c r="F7" s="2"/>
    </row>
    <row r="8" spans="1:7" s="4" customFormat="1">
      <c r="A8" s="1"/>
      <c r="B8" s="1"/>
      <c r="C8" s="2"/>
      <c r="D8" s="2"/>
      <c r="E8" s="2"/>
      <c r="F8" s="2"/>
    </row>
    <row r="9" spans="1:7" s="4" customFormat="1">
      <c r="A9" s="1"/>
      <c r="B9" s="1"/>
      <c r="C9" s="2"/>
      <c r="D9" s="2"/>
      <c r="E9" s="2"/>
      <c r="F9" s="2"/>
    </row>
    <row r="10" spans="1:7" s="4" customFormat="1">
      <c r="A10" s="1"/>
      <c r="B10" s="1"/>
      <c r="C10" s="2"/>
      <c r="D10" s="2"/>
      <c r="E10" s="2"/>
      <c r="F10" s="2"/>
    </row>
  </sheetData>
  <sortState ref="A2:G10">
    <sortCondition ref="C1"/>
  </sortState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sqref="A1:G1"/>
    </sheetView>
  </sheetViews>
  <sheetFormatPr defaultRowHeight="15"/>
  <cols>
    <col min="1" max="1" width="5.7109375" style="56" customWidth="1"/>
    <col min="2" max="2" width="7.5703125" bestFit="1" customWidth="1"/>
    <col min="3" max="3" width="16.85546875" customWidth="1"/>
    <col min="4" max="4" width="15.7109375" customWidth="1"/>
    <col min="5" max="5" width="10.28515625" customWidth="1"/>
    <col min="6" max="6" width="29.140625" customWidth="1"/>
    <col min="7" max="7" width="29.85546875" customWidth="1"/>
  </cols>
  <sheetData>
    <row r="1" spans="1:7" ht="112.5" customHeight="1">
      <c r="A1" s="53" t="s">
        <v>16</v>
      </c>
      <c r="B1" s="16" t="s">
        <v>17</v>
      </c>
      <c r="C1" s="16" t="s">
        <v>49</v>
      </c>
      <c r="D1" s="16" t="s">
        <v>0</v>
      </c>
      <c r="E1" s="50" t="s">
        <v>365</v>
      </c>
      <c r="F1" s="16" t="s">
        <v>224</v>
      </c>
      <c r="G1" s="15" t="s">
        <v>19</v>
      </c>
    </row>
    <row r="2" spans="1:7" s="41" customFormat="1" ht="51">
      <c r="A2" s="54">
        <v>1</v>
      </c>
      <c r="B2" s="20">
        <v>622788</v>
      </c>
      <c r="C2" s="20" t="s">
        <v>240</v>
      </c>
      <c r="D2" s="20" t="s">
        <v>144</v>
      </c>
      <c r="E2" s="20" t="s">
        <v>52</v>
      </c>
      <c r="F2" s="20" t="s">
        <v>241</v>
      </c>
      <c r="G2" s="51" t="s">
        <v>366</v>
      </c>
    </row>
    <row r="3" spans="1:7" s="23" customFormat="1" ht="25.5">
      <c r="A3" s="55">
        <v>2</v>
      </c>
      <c r="B3" s="20">
        <v>700895</v>
      </c>
      <c r="C3" s="20" t="s">
        <v>50</v>
      </c>
      <c r="D3" s="20" t="s">
        <v>51</v>
      </c>
      <c r="E3" s="20" t="s">
        <v>52</v>
      </c>
      <c r="F3" s="20" t="s">
        <v>53</v>
      </c>
      <c r="G3" s="33" t="s">
        <v>367</v>
      </c>
    </row>
    <row r="4" spans="1:7" s="42" customFormat="1" ht="38.25">
      <c r="A4" s="54">
        <v>3</v>
      </c>
      <c r="B4" s="20">
        <v>608801</v>
      </c>
      <c r="C4" s="20" t="s">
        <v>227</v>
      </c>
      <c r="D4" s="20" t="s">
        <v>62</v>
      </c>
      <c r="E4" s="20" t="s">
        <v>52</v>
      </c>
      <c r="F4" s="20" t="s">
        <v>228</v>
      </c>
      <c r="G4" s="51" t="s">
        <v>368</v>
      </c>
    </row>
    <row r="5" spans="1:7" s="42" customFormat="1">
      <c r="A5" s="55">
        <v>4</v>
      </c>
      <c r="B5" s="20">
        <v>608685</v>
      </c>
      <c r="C5" s="20" t="s">
        <v>54</v>
      </c>
      <c r="D5" s="20" t="s">
        <v>47</v>
      </c>
      <c r="E5" s="20" t="s">
        <v>52</v>
      </c>
      <c r="F5" s="20" t="s">
        <v>156</v>
      </c>
      <c r="G5" s="25" t="s">
        <v>55</v>
      </c>
    </row>
    <row r="6" spans="1:7" s="42" customFormat="1" ht="38.25">
      <c r="A6" s="54">
        <v>5</v>
      </c>
      <c r="B6" s="20">
        <v>622839</v>
      </c>
      <c r="C6" s="20" t="s">
        <v>229</v>
      </c>
      <c r="D6" s="20" t="s">
        <v>24</v>
      </c>
      <c r="E6" s="20" t="s">
        <v>52</v>
      </c>
      <c r="F6" s="20" t="s">
        <v>228</v>
      </c>
      <c r="G6" s="51" t="s">
        <v>369</v>
      </c>
    </row>
    <row r="7" spans="1:7" s="42" customFormat="1" ht="25.5">
      <c r="A7" s="55">
        <v>6</v>
      </c>
      <c r="B7" s="20">
        <v>611823</v>
      </c>
      <c r="C7" s="20" t="s">
        <v>56</v>
      </c>
      <c r="D7" s="20" t="s">
        <v>51</v>
      </c>
      <c r="E7" s="20" t="s">
        <v>52</v>
      </c>
      <c r="F7" s="20" t="s">
        <v>57</v>
      </c>
      <c r="G7" s="25" t="s">
        <v>370</v>
      </c>
    </row>
    <row r="8" spans="1:7" s="23" customFormat="1">
      <c r="A8" s="54">
        <v>7</v>
      </c>
      <c r="B8" s="20">
        <v>587013</v>
      </c>
      <c r="C8" s="20" t="s">
        <v>58</v>
      </c>
      <c r="D8" s="20" t="s">
        <v>59</v>
      </c>
      <c r="E8" s="20" t="s">
        <v>52</v>
      </c>
      <c r="F8" s="20" t="s">
        <v>60</v>
      </c>
      <c r="G8" s="25" t="s">
        <v>199</v>
      </c>
    </row>
    <row r="9" spans="1:7" s="18" customFormat="1" ht="25.5">
      <c r="A9" s="55">
        <v>8</v>
      </c>
      <c r="B9" s="20">
        <v>616409</v>
      </c>
      <c r="C9" s="20" t="s">
        <v>230</v>
      </c>
      <c r="D9" s="20" t="s">
        <v>231</v>
      </c>
      <c r="E9" s="20" t="s">
        <v>52</v>
      </c>
      <c r="F9" s="20" t="s">
        <v>232</v>
      </c>
      <c r="G9" s="51" t="s">
        <v>371</v>
      </c>
    </row>
    <row r="10" spans="1:7" s="18" customFormat="1" ht="15.75" thickBot="1">
      <c r="A10" s="54">
        <v>9</v>
      </c>
      <c r="B10" s="21">
        <v>595803</v>
      </c>
      <c r="C10" s="21" t="s">
        <v>191</v>
      </c>
      <c r="D10" s="21" t="s">
        <v>47</v>
      </c>
      <c r="E10" s="21" t="s">
        <v>52</v>
      </c>
      <c r="F10" s="21" t="s">
        <v>192</v>
      </c>
      <c r="G10" s="34" t="s">
        <v>372</v>
      </c>
    </row>
    <row r="11" spans="1:7" s="18" customFormat="1" ht="33" customHeight="1" thickBot="1">
      <c r="A11" s="55">
        <v>10</v>
      </c>
      <c r="B11" s="21">
        <v>608887</v>
      </c>
      <c r="C11" s="21" t="s">
        <v>233</v>
      </c>
      <c r="D11" s="21" t="s">
        <v>234</v>
      </c>
      <c r="E11" s="21" t="s">
        <v>52</v>
      </c>
      <c r="F11" s="21" t="s">
        <v>232</v>
      </c>
      <c r="G11" s="36" t="s">
        <v>373</v>
      </c>
    </row>
    <row r="12" spans="1:7" s="17" customFormat="1" ht="15.75" thickBot="1">
      <c r="A12" s="54">
        <v>11</v>
      </c>
      <c r="B12" s="39">
        <v>620148</v>
      </c>
      <c r="C12" s="39" t="s">
        <v>242</v>
      </c>
      <c r="D12" s="39" t="s">
        <v>243</v>
      </c>
      <c r="E12" s="39" t="s">
        <v>52</v>
      </c>
      <c r="F12" s="39" t="s">
        <v>223</v>
      </c>
      <c r="G12" s="36" t="s">
        <v>356</v>
      </c>
    </row>
    <row r="13" spans="1:7" s="17" customFormat="1" ht="26.25" thickBot="1">
      <c r="A13" s="55">
        <v>12</v>
      </c>
      <c r="B13" s="52">
        <v>611616</v>
      </c>
      <c r="C13" s="20" t="s">
        <v>244</v>
      </c>
      <c r="D13" s="20" t="s">
        <v>47</v>
      </c>
      <c r="E13" s="20" t="s">
        <v>52</v>
      </c>
      <c r="F13" s="20" t="s">
        <v>245</v>
      </c>
      <c r="G13" s="36" t="s">
        <v>374</v>
      </c>
    </row>
    <row r="14" spans="1:7" s="17" customFormat="1" ht="15.75" thickBot="1">
      <c r="A14" s="54">
        <v>13</v>
      </c>
      <c r="B14" s="20">
        <v>588047</v>
      </c>
      <c r="C14" s="22" t="s">
        <v>26</v>
      </c>
      <c r="D14" s="22" t="s">
        <v>157</v>
      </c>
      <c r="E14" s="22" t="s">
        <v>52</v>
      </c>
      <c r="F14" s="22" t="s">
        <v>158</v>
      </c>
      <c r="G14" s="34" t="s">
        <v>200</v>
      </c>
    </row>
    <row r="15" spans="1:7" s="17" customFormat="1" ht="15.75" thickBot="1">
      <c r="A15" s="55">
        <v>14</v>
      </c>
      <c r="B15" s="20">
        <v>622394</v>
      </c>
      <c r="C15" s="22" t="s">
        <v>61</v>
      </c>
      <c r="D15" s="22" t="s">
        <v>62</v>
      </c>
      <c r="E15" s="22" t="s">
        <v>52</v>
      </c>
      <c r="F15" s="22" t="s">
        <v>63</v>
      </c>
      <c r="G15" s="34" t="s">
        <v>64</v>
      </c>
    </row>
    <row r="16" spans="1:7" s="17" customFormat="1" ht="27" customHeight="1" thickBot="1">
      <c r="A16" s="54">
        <v>15</v>
      </c>
      <c r="B16" s="20">
        <v>588106</v>
      </c>
      <c r="C16" s="20" t="s">
        <v>246</v>
      </c>
      <c r="D16" s="20" t="s">
        <v>247</v>
      </c>
      <c r="E16" s="20" t="s">
        <v>52</v>
      </c>
      <c r="F16" s="20" t="s">
        <v>238</v>
      </c>
      <c r="G16" s="36" t="s">
        <v>375</v>
      </c>
    </row>
    <row r="17" spans="1:7" s="17" customFormat="1" ht="36" customHeight="1" thickBot="1">
      <c r="A17" s="55">
        <v>16</v>
      </c>
      <c r="B17" s="20">
        <v>611759</v>
      </c>
      <c r="C17" s="20" t="s">
        <v>65</v>
      </c>
      <c r="D17" s="20" t="s">
        <v>13</v>
      </c>
      <c r="E17" s="20" t="s">
        <v>52</v>
      </c>
      <c r="F17" s="20" t="s">
        <v>66</v>
      </c>
      <c r="G17" s="34" t="s">
        <v>376</v>
      </c>
    </row>
    <row r="18" spans="1:7" s="17" customFormat="1" ht="39" thickBot="1">
      <c r="A18" s="54">
        <v>17</v>
      </c>
      <c r="B18" s="20">
        <v>622730</v>
      </c>
      <c r="C18" s="20" t="s">
        <v>235</v>
      </c>
      <c r="D18" s="20" t="s">
        <v>127</v>
      </c>
      <c r="E18" s="20" t="s">
        <v>52</v>
      </c>
      <c r="F18" s="20" t="s">
        <v>236</v>
      </c>
      <c r="G18" s="36" t="s">
        <v>377</v>
      </c>
    </row>
    <row r="19" spans="1:7" s="17" customFormat="1" ht="39" thickBot="1">
      <c r="A19" s="55">
        <v>18</v>
      </c>
      <c r="B19" s="20">
        <v>619245</v>
      </c>
      <c r="C19" s="20" t="s">
        <v>237</v>
      </c>
      <c r="D19" s="20" t="s">
        <v>84</v>
      </c>
      <c r="E19" s="20" t="s">
        <v>52</v>
      </c>
      <c r="F19" s="20" t="s">
        <v>238</v>
      </c>
      <c r="G19" s="36" t="s">
        <v>378</v>
      </c>
    </row>
    <row r="20" spans="1:7" s="17" customFormat="1" ht="26.25" thickBot="1">
      <c r="A20" s="54">
        <v>19</v>
      </c>
      <c r="B20" s="20">
        <v>595423</v>
      </c>
      <c r="C20" s="20" t="s">
        <v>357</v>
      </c>
      <c r="D20" s="20" t="s">
        <v>127</v>
      </c>
      <c r="E20" s="20" t="s">
        <v>52</v>
      </c>
      <c r="F20" s="20" t="s">
        <v>379</v>
      </c>
      <c r="G20" s="36" t="s">
        <v>358</v>
      </c>
    </row>
    <row r="21" spans="1:7" s="17" customFormat="1" ht="26.25" thickBot="1">
      <c r="A21" s="55">
        <v>20</v>
      </c>
      <c r="B21" s="20">
        <v>561644</v>
      </c>
      <c r="C21" s="20" t="s">
        <v>159</v>
      </c>
      <c r="D21" s="20" t="s">
        <v>160</v>
      </c>
      <c r="E21" s="20" t="s">
        <v>52</v>
      </c>
      <c r="F21" s="20" t="s">
        <v>161</v>
      </c>
      <c r="G21" s="36" t="s">
        <v>361</v>
      </c>
    </row>
    <row r="22" spans="1:7" s="17" customFormat="1" ht="36" customHeight="1" thickBot="1">
      <c r="A22" s="54">
        <v>21</v>
      </c>
      <c r="B22" s="20">
        <v>616188</v>
      </c>
      <c r="C22" s="20" t="s">
        <v>239</v>
      </c>
      <c r="D22" s="20" t="s">
        <v>122</v>
      </c>
      <c r="E22" s="20" t="s">
        <v>52</v>
      </c>
      <c r="F22" s="20" t="s">
        <v>228</v>
      </c>
      <c r="G22" s="36" t="s">
        <v>380</v>
      </c>
    </row>
    <row r="23" spans="1:7" s="17" customFormat="1" ht="39" thickBot="1">
      <c r="A23" s="55">
        <v>22</v>
      </c>
      <c r="B23" s="20">
        <v>606444</v>
      </c>
      <c r="C23" s="20" t="s">
        <v>133</v>
      </c>
      <c r="D23" s="20" t="s">
        <v>92</v>
      </c>
      <c r="E23" s="20" t="s">
        <v>52</v>
      </c>
      <c r="F23" s="20" t="s">
        <v>134</v>
      </c>
      <c r="G23" s="36" t="s">
        <v>381</v>
      </c>
    </row>
  </sheetData>
  <sortState ref="A2:G23">
    <sortCondition ref="C1"/>
  </sortState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04"/>
  <sheetViews>
    <sheetView tabSelected="1" workbookViewId="0">
      <pane ySplit="1" topLeftCell="A100" activePane="bottomLeft" state="frozen"/>
      <selection pane="bottomLeft" activeCell="I102" sqref="I102"/>
    </sheetView>
  </sheetViews>
  <sheetFormatPr defaultRowHeight="15"/>
  <cols>
    <col min="1" max="1" width="8.85546875" style="63" customWidth="1"/>
    <col min="2" max="2" width="7" bestFit="1" customWidth="1"/>
    <col min="3" max="3" width="17.140625" customWidth="1"/>
    <col min="4" max="4" width="15.140625" customWidth="1"/>
    <col min="5" max="5" width="10.85546875" customWidth="1"/>
    <col min="6" max="6" width="22.7109375" customWidth="1"/>
    <col min="7" max="7" width="30.7109375" bestFit="1" customWidth="1"/>
  </cols>
  <sheetData>
    <row r="1" spans="1:8" ht="93.75" customHeight="1">
      <c r="A1" s="59" t="s">
        <v>16</v>
      </c>
      <c r="B1" s="59" t="s">
        <v>17</v>
      </c>
      <c r="C1" s="59" t="s">
        <v>49</v>
      </c>
      <c r="D1" s="59" t="s">
        <v>0</v>
      </c>
      <c r="E1" s="58" t="s">
        <v>365</v>
      </c>
      <c r="F1" s="59" t="s">
        <v>224</v>
      </c>
      <c r="G1" s="59" t="s">
        <v>19</v>
      </c>
    </row>
    <row r="2" spans="1:8" s="41" customFormat="1" ht="25.5">
      <c r="A2" s="61">
        <v>1</v>
      </c>
      <c r="B2" s="20">
        <v>564085</v>
      </c>
      <c r="C2" s="20" t="s">
        <v>67</v>
      </c>
      <c r="D2" s="20" t="s">
        <v>47</v>
      </c>
      <c r="E2" s="20" t="s">
        <v>11</v>
      </c>
      <c r="F2" s="20" t="s">
        <v>162</v>
      </c>
      <c r="G2" s="71" t="s">
        <v>68</v>
      </c>
      <c r="H2" s="17"/>
    </row>
    <row r="3" spans="1:8" s="41" customFormat="1" ht="26.25">
      <c r="A3" s="61">
        <v>2</v>
      </c>
      <c r="B3" s="20">
        <v>620995</v>
      </c>
      <c r="C3" s="20" t="s">
        <v>123</v>
      </c>
      <c r="D3" s="20" t="s">
        <v>47</v>
      </c>
      <c r="E3" s="20" t="s">
        <v>11</v>
      </c>
      <c r="F3" s="20" t="s">
        <v>96</v>
      </c>
      <c r="G3" s="71" t="s">
        <v>385</v>
      </c>
      <c r="H3" s="17"/>
    </row>
    <row r="4" spans="1:8" s="23" customFormat="1" ht="25.5">
      <c r="A4" s="61">
        <v>3</v>
      </c>
      <c r="B4" s="20">
        <v>617599</v>
      </c>
      <c r="C4" s="20" t="s">
        <v>69</v>
      </c>
      <c r="D4" s="20" t="s">
        <v>47</v>
      </c>
      <c r="E4" s="20" t="s">
        <v>11</v>
      </c>
      <c r="F4" s="20" t="s">
        <v>146</v>
      </c>
      <c r="G4" s="70" t="s">
        <v>201</v>
      </c>
      <c r="H4" s="17"/>
    </row>
    <row r="5" spans="1:8" s="23" customFormat="1" ht="25.5">
      <c r="A5" s="61">
        <v>4</v>
      </c>
      <c r="B5" s="20">
        <v>585751</v>
      </c>
      <c r="C5" s="20" t="s">
        <v>70</v>
      </c>
      <c r="D5" s="20" t="s">
        <v>47</v>
      </c>
      <c r="E5" s="20" t="s">
        <v>11</v>
      </c>
      <c r="F5" s="20" t="s">
        <v>163</v>
      </c>
      <c r="G5" s="70" t="s">
        <v>201</v>
      </c>
      <c r="H5" s="42"/>
    </row>
    <row r="6" spans="1:8" s="42" customFormat="1" ht="38.25">
      <c r="A6" s="61">
        <v>5</v>
      </c>
      <c r="B6" s="31">
        <v>614555</v>
      </c>
      <c r="C6" s="31" t="s">
        <v>248</v>
      </c>
      <c r="D6" s="31" t="s">
        <v>39</v>
      </c>
      <c r="E6" s="31" t="s">
        <v>11</v>
      </c>
      <c r="F6" s="31" t="s">
        <v>236</v>
      </c>
      <c r="G6" s="70" t="s">
        <v>426</v>
      </c>
      <c r="H6" s="17"/>
    </row>
    <row r="7" spans="1:8" s="41" customFormat="1" ht="38.25">
      <c r="A7" s="61">
        <v>6</v>
      </c>
      <c r="B7" s="31">
        <v>592847</v>
      </c>
      <c r="C7" s="31" t="s">
        <v>249</v>
      </c>
      <c r="D7" s="31" t="s">
        <v>30</v>
      </c>
      <c r="E7" s="31" t="s">
        <v>11</v>
      </c>
      <c r="F7" s="31" t="s">
        <v>250</v>
      </c>
      <c r="G7" s="70" t="s">
        <v>412</v>
      </c>
      <c r="H7" s="17"/>
    </row>
    <row r="8" spans="1:8" s="17" customFormat="1">
      <c r="A8" s="61">
        <v>7</v>
      </c>
      <c r="B8" s="20">
        <v>549364</v>
      </c>
      <c r="C8" s="20" t="s">
        <v>71</v>
      </c>
      <c r="D8" s="20" t="s">
        <v>164</v>
      </c>
      <c r="E8" s="20" t="s">
        <v>11</v>
      </c>
      <c r="F8" s="20" t="s">
        <v>25</v>
      </c>
      <c r="G8" s="70" t="s">
        <v>32</v>
      </c>
      <c r="H8" s="41"/>
    </row>
    <row r="9" spans="1:8" s="17" customFormat="1" ht="25.5">
      <c r="A9" s="61">
        <v>8</v>
      </c>
      <c r="B9" s="31">
        <v>600850</v>
      </c>
      <c r="C9" s="31" t="s">
        <v>251</v>
      </c>
      <c r="D9" s="31" t="s">
        <v>92</v>
      </c>
      <c r="E9" s="31" t="s">
        <v>11</v>
      </c>
      <c r="F9" s="31" t="s">
        <v>223</v>
      </c>
      <c r="G9" s="70" t="s">
        <v>360</v>
      </c>
    </row>
    <row r="10" spans="1:8" s="17" customFormat="1" ht="51">
      <c r="A10" s="61">
        <v>9</v>
      </c>
      <c r="B10" s="31">
        <v>702265</v>
      </c>
      <c r="C10" s="31" t="s">
        <v>364</v>
      </c>
      <c r="D10" s="31" t="s">
        <v>127</v>
      </c>
      <c r="E10" s="31" t="s">
        <v>11</v>
      </c>
      <c r="F10" s="31" t="s">
        <v>228</v>
      </c>
      <c r="G10" s="70" t="s">
        <v>431</v>
      </c>
    </row>
    <row r="11" spans="1:8" s="17" customFormat="1" ht="51">
      <c r="A11" s="61">
        <v>10</v>
      </c>
      <c r="B11" s="31">
        <v>621991</v>
      </c>
      <c r="C11" s="31" t="s">
        <v>252</v>
      </c>
      <c r="D11" s="31" t="s">
        <v>253</v>
      </c>
      <c r="E11" s="31" t="s">
        <v>11</v>
      </c>
      <c r="F11" s="31" t="s">
        <v>211</v>
      </c>
      <c r="G11" s="70" t="s">
        <v>456</v>
      </c>
    </row>
    <row r="12" spans="1:8" s="17" customFormat="1" ht="25.5">
      <c r="A12" s="61">
        <v>11</v>
      </c>
      <c r="B12" s="26">
        <v>614184</v>
      </c>
      <c r="C12" s="26" t="s">
        <v>77</v>
      </c>
      <c r="D12" s="26" t="s">
        <v>136</v>
      </c>
      <c r="E12" s="26" t="s">
        <v>11</v>
      </c>
      <c r="F12" s="26" t="s">
        <v>98</v>
      </c>
      <c r="G12" s="70" t="s">
        <v>438</v>
      </c>
    </row>
    <row r="13" spans="1:8" s="41" customFormat="1" ht="38.25">
      <c r="A13" s="61">
        <v>12</v>
      </c>
      <c r="B13" s="31">
        <v>613406</v>
      </c>
      <c r="C13" s="31" t="s">
        <v>254</v>
      </c>
      <c r="D13" s="31" t="s">
        <v>255</v>
      </c>
      <c r="E13" s="31" t="s">
        <v>11</v>
      </c>
      <c r="F13" s="31" t="s">
        <v>238</v>
      </c>
      <c r="G13" s="70" t="s">
        <v>443</v>
      </c>
      <c r="H13" s="17"/>
    </row>
    <row r="14" spans="1:8" s="17" customFormat="1" ht="51">
      <c r="A14" s="61">
        <v>13</v>
      </c>
      <c r="B14" s="31">
        <v>613202</v>
      </c>
      <c r="C14" s="31" t="s">
        <v>256</v>
      </c>
      <c r="D14" s="31" t="s">
        <v>90</v>
      </c>
      <c r="E14" s="31" t="s">
        <v>11</v>
      </c>
      <c r="F14" s="31" t="s">
        <v>257</v>
      </c>
      <c r="G14" s="70" t="s">
        <v>444</v>
      </c>
    </row>
    <row r="15" spans="1:8" s="17" customFormat="1" ht="38.25">
      <c r="A15" s="61">
        <v>14</v>
      </c>
      <c r="B15" s="31">
        <v>602221</v>
      </c>
      <c r="C15" s="31" t="s">
        <v>78</v>
      </c>
      <c r="D15" s="31" t="s">
        <v>10</v>
      </c>
      <c r="E15" s="31" t="s">
        <v>11</v>
      </c>
      <c r="F15" s="31" t="s">
        <v>258</v>
      </c>
      <c r="G15" s="70" t="s">
        <v>407</v>
      </c>
    </row>
    <row r="16" spans="1:8" s="17" customFormat="1" ht="25.5">
      <c r="A16" s="61">
        <v>15</v>
      </c>
      <c r="B16" s="26">
        <v>618605</v>
      </c>
      <c r="C16" s="26" t="s">
        <v>78</v>
      </c>
      <c r="D16" s="26" t="s">
        <v>79</v>
      </c>
      <c r="E16" s="26" t="s">
        <v>11</v>
      </c>
      <c r="F16" s="29" t="s">
        <v>162</v>
      </c>
      <c r="G16" s="70" t="s">
        <v>429</v>
      </c>
    </row>
    <row r="17" spans="1:8" s="17" customFormat="1" ht="38.25">
      <c r="A17" s="61">
        <v>16</v>
      </c>
      <c r="B17" s="31">
        <v>585826</v>
      </c>
      <c r="C17" s="31" t="s">
        <v>259</v>
      </c>
      <c r="D17" s="31" t="s">
        <v>47</v>
      </c>
      <c r="E17" s="31" t="s">
        <v>11</v>
      </c>
      <c r="F17" s="31" t="s">
        <v>260</v>
      </c>
      <c r="G17" s="70" t="s">
        <v>411</v>
      </c>
    </row>
    <row r="18" spans="1:8" s="17" customFormat="1" ht="25.5">
      <c r="A18" s="61">
        <v>17</v>
      </c>
      <c r="B18" s="26">
        <v>613579</v>
      </c>
      <c r="C18" s="26" t="s">
        <v>353</v>
      </c>
      <c r="D18" s="26" t="s">
        <v>354</v>
      </c>
      <c r="E18" s="26" t="s">
        <v>11</v>
      </c>
      <c r="F18" s="29" t="s">
        <v>355</v>
      </c>
      <c r="G18" s="70" t="s">
        <v>372</v>
      </c>
    </row>
    <row r="19" spans="1:8" s="17" customFormat="1" ht="38.25">
      <c r="A19" s="61">
        <v>18</v>
      </c>
      <c r="B19" s="31">
        <v>618556</v>
      </c>
      <c r="C19" s="31" t="s">
        <v>261</v>
      </c>
      <c r="D19" s="31" t="s">
        <v>262</v>
      </c>
      <c r="E19" s="31" t="s">
        <v>11</v>
      </c>
      <c r="F19" s="31" t="s">
        <v>263</v>
      </c>
      <c r="G19" s="70" t="s">
        <v>397</v>
      </c>
    </row>
    <row r="20" spans="1:8" s="17" customFormat="1" ht="63.75">
      <c r="A20" s="61">
        <v>19</v>
      </c>
      <c r="B20" s="69" t="s">
        <v>420</v>
      </c>
      <c r="C20" s="31" t="s">
        <v>341</v>
      </c>
      <c r="D20" s="31" t="s">
        <v>342</v>
      </c>
      <c r="E20" s="31" t="s">
        <v>11</v>
      </c>
      <c r="F20" s="31" t="s">
        <v>223</v>
      </c>
      <c r="G20" s="70" t="s">
        <v>419</v>
      </c>
    </row>
    <row r="21" spans="1:8" s="17" customFormat="1" ht="38.25">
      <c r="A21" s="61">
        <v>20</v>
      </c>
      <c r="B21" s="26">
        <v>618619</v>
      </c>
      <c r="C21" s="26" t="s">
        <v>80</v>
      </c>
      <c r="D21" s="26" t="s">
        <v>81</v>
      </c>
      <c r="E21" s="26" t="s">
        <v>11</v>
      </c>
      <c r="F21" s="26" t="s">
        <v>73</v>
      </c>
      <c r="G21" s="70" t="s">
        <v>430</v>
      </c>
    </row>
    <row r="22" spans="1:8" s="17" customFormat="1" ht="38.25">
      <c r="A22" s="61">
        <v>21</v>
      </c>
      <c r="B22" s="26">
        <v>618487</v>
      </c>
      <c r="C22" s="26" t="s">
        <v>124</v>
      </c>
      <c r="D22" s="26" t="s">
        <v>125</v>
      </c>
      <c r="E22" s="26" t="s">
        <v>11</v>
      </c>
      <c r="F22" s="29" t="s">
        <v>68</v>
      </c>
      <c r="G22" s="70" t="s">
        <v>452</v>
      </c>
    </row>
    <row r="23" spans="1:8" s="17" customFormat="1" ht="25.5">
      <c r="A23" s="61">
        <v>22</v>
      </c>
      <c r="B23" s="26">
        <v>614044</v>
      </c>
      <c r="C23" s="26" t="s">
        <v>165</v>
      </c>
      <c r="D23" s="26" t="s">
        <v>166</v>
      </c>
      <c r="E23" s="26" t="s">
        <v>11</v>
      </c>
      <c r="F23" s="29" t="s">
        <v>141</v>
      </c>
      <c r="G23" s="70" t="s">
        <v>36</v>
      </c>
    </row>
    <row r="24" spans="1:8" s="17" customFormat="1" ht="63.75">
      <c r="A24" s="61">
        <v>23</v>
      </c>
      <c r="B24" s="31">
        <v>700758</v>
      </c>
      <c r="C24" s="31" t="s">
        <v>264</v>
      </c>
      <c r="D24" s="31" t="s">
        <v>76</v>
      </c>
      <c r="E24" s="31" t="s">
        <v>11</v>
      </c>
      <c r="F24" s="31" t="s">
        <v>265</v>
      </c>
      <c r="G24" s="70" t="s">
        <v>471</v>
      </c>
    </row>
    <row r="25" spans="1:8" s="17" customFormat="1" ht="56.25" customHeight="1">
      <c r="A25" s="61">
        <v>24</v>
      </c>
      <c r="B25" s="31">
        <v>701126</v>
      </c>
      <c r="C25" s="31" t="s">
        <v>266</v>
      </c>
      <c r="D25" s="31" t="s">
        <v>18</v>
      </c>
      <c r="E25" s="31" t="s">
        <v>11</v>
      </c>
      <c r="F25" s="31" t="s">
        <v>267</v>
      </c>
      <c r="G25" s="70" t="s">
        <v>470</v>
      </c>
    </row>
    <row r="26" spans="1:8" s="41" customFormat="1" ht="25.5">
      <c r="A26" s="61">
        <v>25</v>
      </c>
      <c r="B26" s="26">
        <v>702558</v>
      </c>
      <c r="C26" s="26" t="s">
        <v>126</v>
      </c>
      <c r="D26" s="26" t="s">
        <v>127</v>
      </c>
      <c r="E26" s="26" t="s">
        <v>11</v>
      </c>
      <c r="F26" s="29" t="s">
        <v>128</v>
      </c>
      <c r="G26" s="70" t="s">
        <v>467</v>
      </c>
      <c r="H26" s="17"/>
    </row>
    <row r="27" spans="1:8" s="17" customFormat="1" ht="38.25">
      <c r="A27" s="61">
        <v>26</v>
      </c>
      <c r="B27" s="31">
        <v>620816</v>
      </c>
      <c r="C27" s="31" t="s">
        <v>82</v>
      </c>
      <c r="D27" s="31" t="s">
        <v>47</v>
      </c>
      <c r="E27" s="31" t="s">
        <v>11</v>
      </c>
      <c r="F27" s="31" t="s">
        <v>250</v>
      </c>
      <c r="G27" s="70" t="s">
        <v>457</v>
      </c>
    </row>
    <row r="28" spans="1:8" s="17" customFormat="1" ht="43.5" customHeight="1">
      <c r="A28" s="61">
        <v>27</v>
      </c>
      <c r="B28" s="26">
        <v>593908</v>
      </c>
      <c r="C28" s="26" t="s">
        <v>168</v>
      </c>
      <c r="D28" s="26" t="s">
        <v>169</v>
      </c>
      <c r="E28" s="26" t="s">
        <v>11</v>
      </c>
      <c r="F28" s="29" t="s">
        <v>151</v>
      </c>
      <c r="G28" s="70" t="s">
        <v>423</v>
      </c>
    </row>
    <row r="29" spans="1:8" s="17" customFormat="1" ht="38.25">
      <c r="A29" s="61">
        <v>28</v>
      </c>
      <c r="B29" s="31">
        <v>621285</v>
      </c>
      <c r="C29" s="31" t="s">
        <v>268</v>
      </c>
      <c r="D29" s="31" t="s">
        <v>269</v>
      </c>
      <c r="E29" s="31" t="s">
        <v>11</v>
      </c>
      <c r="F29" s="31" t="s">
        <v>216</v>
      </c>
      <c r="G29" s="70" t="s">
        <v>464</v>
      </c>
    </row>
    <row r="30" spans="1:8" s="17" customFormat="1">
      <c r="A30" s="61">
        <v>29</v>
      </c>
      <c r="B30" s="31">
        <v>701996</v>
      </c>
      <c r="C30" s="31" t="s">
        <v>85</v>
      </c>
      <c r="D30" s="31" t="s">
        <v>47</v>
      </c>
      <c r="E30" s="31" t="s">
        <v>11</v>
      </c>
      <c r="F30" s="31" t="s">
        <v>236</v>
      </c>
      <c r="G30" s="70" t="s">
        <v>113</v>
      </c>
    </row>
    <row r="31" spans="1:8" s="17" customFormat="1" ht="25.5">
      <c r="A31" s="61">
        <v>30</v>
      </c>
      <c r="B31" s="31">
        <v>700400</v>
      </c>
      <c r="C31" s="31" t="s">
        <v>270</v>
      </c>
      <c r="D31" s="31" t="s">
        <v>271</v>
      </c>
      <c r="E31" s="31" t="s">
        <v>11</v>
      </c>
      <c r="F31" s="31" t="s">
        <v>216</v>
      </c>
      <c r="G31" s="70" t="s">
        <v>465</v>
      </c>
    </row>
    <row r="32" spans="1:8" s="17" customFormat="1" ht="38.25">
      <c r="A32" s="61">
        <v>31</v>
      </c>
      <c r="B32" s="31">
        <v>614584</v>
      </c>
      <c r="C32" s="31" t="s">
        <v>272</v>
      </c>
      <c r="D32" s="31" t="s">
        <v>275</v>
      </c>
      <c r="E32" s="31" t="s">
        <v>11</v>
      </c>
      <c r="F32" s="31" t="s">
        <v>257</v>
      </c>
      <c r="G32" s="70" t="s">
        <v>448</v>
      </c>
    </row>
    <row r="33" spans="1:8" s="17" customFormat="1" ht="35.25" customHeight="1">
      <c r="A33" s="61">
        <v>32</v>
      </c>
      <c r="B33" s="31">
        <v>581745</v>
      </c>
      <c r="C33" s="31" t="s">
        <v>273</v>
      </c>
      <c r="D33" s="31" t="s">
        <v>92</v>
      </c>
      <c r="E33" s="31" t="s">
        <v>11</v>
      </c>
      <c r="F33" s="31" t="s">
        <v>218</v>
      </c>
      <c r="G33" s="70" t="s">
        <v>422</v>
      </c>
    </row>
    <row r="34" spans="1:8" s="17" customFormat="1" ht="63.75">
      <c r="A34" s="61">
        <v>33</v>
      </c>
      <c r="B34" s="26">
        <v>620705</v>
      </c>
      <c r="C34" s="26" t="s">
        <v>87</v>
      </c>
      <c r="D34" s="26" t="s">
        <v>88</v>
      </c>
      <c r="E34" s="26" t="s">
        <v>11</v>
      </c>
      <c r="F34" s="29" t="s">
        <v>89</v>
      </c>
      <c r="G34" s="70" t="s">
        <v>441</v>
      </c>
    </row>
    <row r="35" spans="1:8" s="17" customFormat="1" ht="25.5">
      <c r="A35" s="61">
        <v>34</v>
      </c>
      <c r="B35" s="26">
        <v>617947</v>
      </c>
      <c r="C35" s="26" t="s">
        <v>170</v>
      </c>
      <c r="D35" s="26" t="s">
        <v>171</v>
      </c>
      <c r="E35" s="26" t="s">
        <v>11</v>
      </c>
      <c r="F35" s="29" t="s">
        <v>41</v>
      </c>
      <c r="G35" s="70" t="s">
        <v>372</v>
      </c>
    </row>
    <row r="36" spans="1:8" s="17" customFormat="1" ht="51">
      <c r="A36" s="61">
        <v>35</v>
      </c>
      <c r="B36" s="27">
        <v>227923</v>
      </c>
      <c r="C36" s="27" t="s">
        <v>174</v>
      </c>
      <c r="D36" s="27" t="s">
        <v>21</v>
      </c>
      <c r="E36" s="27" t="s">
        <v>11</v>
      </c>
      <c r="F36" s="28" t="s">
        <v>155</v>
      </c>
      <c r="G36" s="70" t="s">
        <v>442</v>
      </c>
    </row>
    <row r="37" spans="1:8" s="17" customFormat="1" ht="25.5">
      <c r="A37" s="61">
        <v>36</v>
      </c>
      <c r="B37" s="26">
        <v>607187</v>
      </c>
      <c r="C37" s="26" t="s">
        <v>172</v>
      </c>
      <c r="D37" s="26" t="s">
        <v>173</v>
      </c>
      <c r="E37" s="26" t="s">
        <v>11</v>
      </c>
      <c r="F37" s="26" t="s">
        <v>48</v>
      </c>
      <c r="G37" s="70" t="s">
        <v>167</v>
      </c>
    </row>
    <row r="38" spans="1:8" s="17" customFormat="1" ht="38.25">
      <c r="A38" s="61">
        <v>37</v>
      </c>
      <c r="B38" s="31">
        <v>614414</v>
      </c>
      <c r="C38" s="31" t="s">
        <v>274</v>
      </c>
      <c r="D38" s="31" t="s">
        <v>276</v>
      </c>
      <c r="E38" s="31" t="s">
        <v>11</v>
      </c>
      <c r="F38" s="31" t="s">
        <v>209</v>
      </c>
      <c r="G38" s="70" t="s">
        <v>450</v>
      </c>
    </row>
    <row r="39" spans="1:8" s="17" customFormat="1" ht="25.5">
      <c r="A39" s="61">
        <v>38</v>
      </c>
      <c r="B39" s="26">
        <v>618768</v>
      </c>
      <c r="C39" s="26" t="s">
        <v>129</v>
      </c>
      <c r="D39" s="26" t="s">
        <v>130</v>
      </c>
      <c r="E39" s="26" t="s">
        <v>11</v>
      </c>
      <c r="F39" s="29" t="s">
        <v>37</v>
      </c>
      <c r="G39" s="70" t="s">
        <v>454</v>
      </c>
    </row>
    <row r="40" spans="1:8" s="41" customFormat="1" ht="51" customHeight="1">
      <c r="A40" s="61">
        <v>39</v>
      </c>
      <c r="B40" s="31">
        <v>605660</v>
      </c>
      <c r="C40" s="31" t="s">
        <v>277</v>
      </c>
      <c r="D40" s="31" t="s">
        <v>24</v>
      </c>
      <c r="E40" s="31" t="s">
        <v>11</v>
      </c>
      <c r="F40" s="31" t="s">
        <v>250</v>
      </c>
      <c r="G40" s="70" t="s">
        <v>413</v>
      </c>
      <c r="H40" s="17"/>
    </row>
    <row r="41" spans="1:8" s="17" customFormat="1" ht="51">
      <c r="A41" s="61">
        <v>40</v>
      </c>
      <c r="B41" s="31">
        <v>610680</v>
      </c>
      <c r="C41" s="31" t="s">
        <v>278</v>
      </c>
      <c r="D41" s="31" t="s">
        <v>47</v>
      </c>
      <c r="E41" s="31" t="s">
        <v>11</v>
      </c>
      <c r="F41" s="31" t="s">
        <v>279</v>
      </c>
      <c r="G41" s="70" t="s">
        <v>425</v>
      </c>
    </row>
    <row r="42" spans="1:8" s="17" customFormat="1" ht="76.5">
      <c r="A42" s="61">
        <v>41</v>
      </c>
      <c r="B42" s="31">
        <v>700367</v>
      </c>
      <c r="C42" s="31" t="s">
        <v>280</v>
      </c>
      <c r="D42" s="31" t="s">
        <v>74</v>
      </c>
      <c r="E42" s="31" t="s">
        <v>11</v>
      </c>
      <c r="F42" s="31" t="s">
        <v>281</v>
      </c>
      <c r="G42" s="70" t="s">
        <v>468</v>
      </c>
    </row>
    <row r="43" spans="1:8" s="17" customFormat="1" ht="25.5">
      <c r="A43" s="61">
        <v>42</v>
      </c>
      <c r="B43" s="27">
        <v>567718</v>
      </c>
      <c r="C43" s="27" t="s">
        <v>175</v>
      </c>
      <c r="D43" s="27" t="s">
        <v>62</v>
      </c>
      <c r="E43" s="27" t="s">
        <v>11</v>
      </c>
      <c r="F43" s="28" t="s">
        <v>163</v>
      </c>
      <c r="G43" s="70" t="s">
        <v>409</v>
      </c>
    </row>
    <row r="44" spans="1:8" s="17" customFormat="1" ht="39" customHeight="1">
      <c r="A44" s="61">
        <v>43</v>
      </c>
      <c r="B44" s="31">
        <v>620645</v>
      </c>
      <c r="C44" s="31" t="s">
        <v>282</v>
      </c>
      <c r="D44" s="31" t="s">
        <v>24</v>
      </c>
      <c r="E44" s="31" t="s">
        <v>11</v>
      </c>
      <c r="F44" s="31" t="s">
        <v>283</v>
      </c>
      <c r="G44" s="70" t="s">
        <v>425</v>
      </c>
    </row>
    <row r="45" spans="1:8" s="17" customFormat="1" ht="25.5">
      <c r="A45" s="61">
        <v>44</v>
      </c>
      <c r="B45" s="26">
        <v>613576</v>
      </c>
      <c r="C45" s="26" t="s">
        <v>131</v>
      </c>
      <c r="D45" s="26" t="s">
        <v>132</v>
      </c>
      <c r="E45" s="26" t="s">
        <v>11</v>
      </c>
      <c r="F45" s="29" t="s">
        <v>94</v>
      </c>
      <c r="G45" s="70" t="s">
        <v>197</v>
      </c>
    </row>
    <row r="46" spans="1:8" s="41" customFormat="1" ht="38.25">
      <c r="A46" s="61">
        <v>45</v>
      </c>
      <c r="B46" s="31">
        <v>613535</v>
      </c>
      <c r="C46" s="31" t="s">
        <v>284</v>
      </c>
      <c r="D46" s="31" t="s">
        <v>285</v>
      </c>
      <c r="E46" s="31" t="s">
        <v>11</v>
      </c>
      <c r="F46" s="31" t="s">
        <v>209</v>
      </c>
      <c r="G46" s="70" t="s">
        <v>390</v>
      </c>
      <c r="H46" s="17"/>
    </row>
    <row r="47" spans="1:8" s="41" customFormat="1" ht="63.75">
      <c r="A47" s="61">
        <v>46</v>
      </c>
      <c r="B47" s="69" t="s">
        <v>428</v>
      </c>
      <c r="C47" s="31" t="s">
        <v>343</v>
      </c>
      <c r="D47" s="31" t="s">
        <v>344</v>
      </c>
      <c r="E47" s="31" t="s">
        <v>11</v>
      </c>
      <c r="F47" s="31" t="s">
        <v>345</v>
      </c>
      <c r="G47" s="70" t="s">
        <v>427</v>
      </c>
    </row>
    <row r="48" spans="1:8" s="17" customFormat="1" ht="40.5" customHeight="1">
      <c r="A48" s="61">
        <v>47</v>
      </c>
      <c r="B48" s="31">
        <v>618206</v>
      </c>
      <c r="C48" s="31" t="s">
        <v>286</v>
      </c>
      <c r="D48" s="31" t="s">
        <v>102</v>
      </c>
      <c r="E48" s="31" t="s">
        <v>11</v>
      </c>
      <c r="F48" s="31" t="s">
        <v>263</v>
      </c>
      <c r="G48" s="70" t="s">
        <v>451</v>
      </c>
    </row>
    <row r="49" spans="1:8" s="17" customFormat="1" ht="25.5">
      <c r="A49" s="61">
        <v>48</v>
      </c>
      <c r="B49" s="26">
        <v>621243</v>
      </c>
      <c r="C49" s="26" t="s">
        <v>91</v>
      </c>
      <c r="D49" s="26" t="s">
        <v>92</v>
      </c>
      <c r="E49" s="26" t="s">
        <v>11</v>
      </c>
      <c r="F49" s="29" t="s">
        <v>104</v>
      </c>
      <c r="G49" s="70" t="s">
        <v>207</v>
      </c>
    </row>
    <row r="50" spans="1:8" s="17" customFormat="1" ht="51">
      <c r="A50" s="61">
        <v>49</v>
      </c>
      <c r="B50" s="31">
        <v>701095</v>
      </c>
      <c r="C50" s="31" t="s">
        <v>287</v>
      </c>
      <c r="D50" s="31" t="s">
        <v>288</v>
      </c>
      <c r="E50" s="31" t="s">
        <v>11</v>
      </c>
      <c r="F50" s="31" t="s">
        <v>289</v>
      </c>
      <c r="G50" s="70" t="s">
        <v>469</v>
      </c>
      <c r="H50" s="23"/>
    </row>
    <row r="51" spans="1:8" s="17" customFormat="1" ht="25.5">
      <c r="A51" s="61">
        <v>50</v>
      </c>
      <c r="B51" s="26">
        <v>579224</v>
      </c>
      <c r="C51" s="26" t="s">
        <v>93</v>
      </c>
      <c r="D51" s="26" t="s">
        <v>127</v>
      </c>
      <c r="E51" s="26" t="s">
        <v>11</v>
      </c>
      <c r="F51" s="29" t="s">
        <v>176</v>
      </c>
      <c r="G51" s="70" t="s">
        <v>197</v>
      </c>
    </row>
    <row r="52" spans="1:8" s="17" customFormat="1" ht="25.5">
      <c r="A52" s="61">
        <v>51</v>
      </c>
      <c r="B52" s="31">
        <v>701102</v>
      </c>
      <c r="C52" s="31" t="s">
        <v>290</v>
      </c>
      <c r="D52" s="31" t="s">
        <v>291</v>
      </c>
      <c r="E52" s="31" t="s">
        <v>11</v>
      </c>
      <c r="F52" s="31" t="s">
        <v>216</v>
      </c>
      <c r="G52" s="70" t="s">
        <v>465</v>
      </c>
    </row>
    <row r="53" spans="1:8" s="17" customFormat="1" ht="51">
      <c r="A53" s="61">
        <v>52</v>
      </c>
      <c r="B53" s="31">
        <v>595109</v>
      </c>
      <c r="C53" s="31" t="s">
        <v>292</v>
      </c>
      <c r="D53" s="31" t="s">
        <v>119</v>
      </c>
      <c r="E53" s="31" t="s">
        <v>11</v>
      </c>
      <c r="F53" s="31" t="s">
        <v>211</v>
      </c>
      <c r="G53" s="70" t="s">
        <v>435</v>
      </c>
    </row>
    <row r="54" spans="1:8" s="17" customFormat="1" ht="38.25">
      <c r="A54" s="61">
        <v>53</v>
      </c>
      <c r="B54" s="31">
        <v>598998</v>
      </c>
      <c r="C54" s="31" t="s">
        <v>293</v>
      </c>
      <c r="D54" s="31" t="s">
        <v>119</v>
      </c>
      <c r="E54" s="31" t="s">
        <v>11</v>
      </c>
      <c r="F54" s="31" t="s">
        <v>294</v>
      </c>
      <c r="G54" s="70" t="s">
        <v>434</v>
      </c>
    </row>
    <row r="55" spans="1:8" s="17" customFormat="1" ht="48.75" customHeight="1">
      <c r="A55" s="61">
        <v>54</v>
      </c>
      <c r="B55" s="31">
        <v>605534</v>
      </c>
      <c r="C55" s="31" t="s">
        <v>295</v>
      </c>
      <c r="D55" s="31" t="s">
        <v>231</v>
      </c>
      <c r="E55" s="31" t="s">
        <v>11</v>
      </c>
      <c r="F55" s="31" t="s">
        <v>296</v>
      </c>
      <c r="G55" s="70" t="s">
        <v>397</v>
      </c>
    </row>
    <row r="56" spans="1:8" s="17" customFormat="1" ht="36.75" customHeight="1">
      <c r="A56" s="61">
        <v>55</v>
      </c>
      <c r="B56" s="31">
        <v>599014</v>
      </c>
      <c r="C56" s="31" t="s">
        <v>297</v>
      </c>
      <c r="D56" s="31" t="s">
        <v>13</v>
      </c>
      <c r="E56" s="31" t="s">
        <v>11</v>
      </c>
      <c r="F56" s="31" t="s">
        <v>216</v>
      </c>
      <c r="G56" s="70" t="s">
        <v>417</v>
      </c>
    </row>
    <row r="57" spans="1:8" s="17" customFormat="1">
      <c r="A57" s="61">
        <v>56</v>
      </c>
      <c r="B57" s="27">
        <v>577745</v>
      </c>
      <c r="C57" s="27" t="s">
        <v>178</v>
      </c>
      <c r="D57" s="27" t="s">
        <v>10</v>
      </c>
      <c r="E57" s="27" t="s">
        <v>11</v>
      </c>
      <c r="F57" s="28" t="s">
        <v>28</v>
      </c>
      <c r="G57" s="70" t="s">
        <v>150</v>
      </c>
      <c r="H57" s="23"/>
    </row>
    <row r="58" spans="1:8" s="17" customFormat="1" ht="51">
      <c r="A58" s="61">
        <v>57</v>
      </c>
      <c r="B58" s="31">
        <v>701063</v>
      </c>
      <c r="C58" s="31" t="s">
        <v>298</v>
      </c>
      <c r="D58" s="31" t="s">
        <v>299</v>
      </c>
      <c r="E58" s="31" t="s">
        <v>11</v>
      </c>
      <c r="F58" s="31" t="s">
        <v>300</v>
      </c>
      <c r="G58" s="70" t="s">
        <v>466</v>
      </c>
      <c r="H58" s="41"/>
    </row>
    <row r="59" spans="1:8" s="17" customFormat="1" ht="51">
      <c r="A59" s="61">
        <v>58</v>
      </c>
      <c r="B59" s="31">
        <v>620903</v>
      </c>
      <c r="C59" s="31" t="s">
        <v>301</v>
      </c>
      <c r="D59" s="31" t="s">
        <v>18</v>
      </c>
      <c r="E59" s="31" t="s">
        <v>11</v>
      </c>
      <c r="F59" s="31" t="s">
        <v>294</v>
      </c>
      <c r="G59" s="70" t="s">
        <v>458</v>
      </c>
    </row>
    <row r="60" spans="1:8" s="17" customFormat="1" ht="38.25">
      <c r="A60" s="61">
        <v>59</v>
      </c>
      <c r="B60" s="31">
        <v>599209</v>
      </c>
      <c r="C60" s="31" t="s">
        <v>302</v>
      </c>
      <c r="D60" s="31" t="s">
        <v>10</v>
      </c>
      <c r="E60" s="31" t="s">
        <v>11</v>
      </c>
      <c r="F60" s="31" t="s">
        <v>303</v>
      </c>
      <c r="G60" s="70" t="s">
        <v>410</v>
      </c>
    </row>
    <row r="61" spans="1:8" s="17" customFormat="1" ht="25.5">
      <c r="A61" s="61">
        <v>60</v>
      </c>
      <c r="B61" s="26">
        <v>618123</v>
      </c>
      <c r="C61" s="26" t="s">
        <v>179</v>
      </c>
      <c r="D61" s="26" t="s">
        <v>92</v>
      </c>
      <c r="E61" s="26" t="s">
        <v>11</v>
      </c>
      <c r="F61" s="29" t="s">
        <v>155</v>
      </c>
      <c r="G61" s="70" t="s">
        <v>146</v>
      </c>
    </row>
    <row r="62" spans="1:8" s="17" customFormat="1" ht="47.25" customHeight="1">
      <c r="A62" s="61">
        <v>61</v>
      </c>
      <c r="B62" s="26">
        <v>581815</v>
      </c>
      <c r="C62" s="26" t="s">
        <v>137</v>
      </c>
      <c r="D62" s="26" t="s">
        <v>13</v>
      </c>
      <c r="E62" s="26" t="s">
        <v>11</v>
      </c>
      <c r="F62" s="29" t="s">
        <v>180</v>
      </c>
      <c r="G62" s="70" t="s">
        <v>408</v>
      </c>
    </row>
    <row r="63" spans="1:8" s="17" customFormat="1" ht="25.5">
      <c r="A63" s="61">
        <v>62</v>
      </c>
      <c r="B63" s="26">
        <v>562315</v>
      </c>
      <c r="C63" s="26" t="s">
        <v>97</v>
      </c>
      <c r="D63" s="26" t="s">
        <v>39</v>
      </c>
      <c r="E63" s="26" t="s">
        <v>11</v>
      </c>
      <c r="F63" s="29" t="s">
        <v>36</v>
      </c>
      <c r="G63" s="70" t="s">
        <v>202</v>
      </c>
    </row>
    <row r="64" spans="1:8" s="17" customFormat="1" ht="51">
      <c r="A64" s="61">
        <v>63</v>
      </c>
      <c r="B64" s="26">
        <v>614497</v>
      </c>
      <c r="C64" s="26" t="s">
        <v>181</v>
      </c>
      <c r="D64" s="26" t="s">
        <v>171</v>
      </c>
      <c r="E64" s="26" t="s">
        <v>11</v>
      </c>
      <c r="F64" s="29" t="s">
        <v>86</v>
      </c>
      <c r="G64" s="70" t="s">
        <v>440</v>
      </c>
    </row>
    <row r="65" spans="1:8" s="17" customFormat="1">
      <c r="A65" s="61">
        <v>64</v>
      </c>
      <c r="B65" s="26">
        <v>554565</v>
      </c>
      <c r="C65" s="26" t="s">
        <v>99</v>
      </c>
      <c r="D65" s="26" t="s">
        <v>74</v>
      </c>
      <c r="E65" s="26" t="s">
        <v>11</v>
      </c>
      <c r="F65" s="26" t="s">
        <v>94</v>
      </c>
      <c r="G65" s="70" t="s">
        <v>25</v>
      </c>
    </row>
    <row r="66" spans="1:8" s="17" customFormat="1" ht="76.5">
      <c r="A66" s="61">
        <v>65</v>
      </c>
      <c r="B66" s="31">
        <v>622050</v>
      </c>
      <c r="C66" s="31" t="s">
        <v>304</v>
      </c>
      <c r="D66" s="31" t="s">
        <v>305</v>
      </c>
      <c r="E66" s="31" t="s">
        <v>11</v>
      </c>
      <c r="F66" s="31" t="s">
        <v>211</v>
      </c>
      <c r="G66" s="70" t="s">
        <v>462</v>
      </c>
    </row>
    <row r="67" spans="1:8" s="17" customFormat="1" ht="76.5">
      <c r="A67" s="61">
        <v>66</v>
      </c>
      <c r="B67" s="31">
        <v>620827</v>
      </c>
      <c r="C67" s="31" t="s">
        <v>306</v>
      </c>
      <c r="D67" s="31" t="s">
        <v>18</v>
      </c>
      <c r="E67" s="31" t="s">
        <v>11</v>
      </c>
      <c r="F67" s="31" t="s">
        <v>250</v>
      </c>
      <c r="G67" s="70" t="s">
        <v>459</v>
      </c>
    </row>
    <row r="68" spans="1:8" s="17" customFormat="1" ht="38.25">
      <c r="A68" s="61">
        <v>67</v>
      </c>
      <c r="B68" s="26">
        <v>592943</v>
      </c>
      <c r="C68" s="26" t="s">
        <v>138</v>
      </c>
      <c r="D68" s="26" t="s">
        <v>139</v>
      </c>
      <c r="E68" s="26" t="s">
        <v>11</v>
      </c>
      <c r="F68" s="29" t="s">
        <v>182</v>
      </c>
      <c r="G68" s="70" t="s">
        <v>203</v>
      </c>
    </row>
    <row r="69" spans="1:8" s="17" customFormat="1" ht="25.5">
      <c r="A69" s="61">
        <v>68</v>
      </c>
      <c r="B69" s="30">
        <v>567272</v>
      </c>
      <c r="C69" s="30" t="s">
        <v>183</v>
      </c>
      <c r="D69" s="30" t="s">
        <v>13</v>
      </c>
      <c r="E69" s="30" t="s">
        <v>11</v>
      </c>
      <c r="F69" s="30" t="s">
        <v>32</v>
      </c>
      <c r="G69" s="70" t="s">
        <v>197</v>
      </c>
    </row>
    <row r="70" spans="1:8" s="17" customFormat="1" ht="48.75" customHeight="1">
      <c r="A70" s="61">
        <v>69</v>
      </c>
      <c r="B70" s="31">
        <v>605618</v>
      </c>
      <c r="C70" s="31" t="s">
        <v>307</v>
      </c>
      <c r="D70" s="31" t="s">
        <v>308</v>
      </c>
      <c r="E70" s="31" t="s">
        <v>11</v>
      </c>
      <c r="F70" s="31" t="s">
        <v>303</v>
      </c>
      <c r="G70" s="70" t="s">
        <v>436</v>
      </c>
    </row>
    <row r="71" spans="1:8" s="17" customFormat="1" ht="51">
      <c r="A71" s="61">
        <v>70</v>
      </c>
      <c r="B71" s="31">
        <v>583860</v>
      </c>
      <c r="C71" s="31" t="s">
        <v>309</v>
      </c>
      <c r="D71" s="31" t="s">
        <v>39</v>
      </c>
      <c r="E71" s="31" t="s">
        <v>11</v>
      </c>
      <c r="F71" s="31" t="s">
        <v>257</v>
      </c>
      <c r="G71" s="70" t="s">
        <v>424</v>
      </c>
      <c r="H71" s="41"/>
    </row>
    <row r="72" spans="1:8" s="17" customFormat="1" ht="102">
      <c r="A72" s="61">
        <v>71</v>
      </c>
      <c r="B72" s="30">
        <v>609965</v>
      </c>
      <c r="C72" s="30" t="s">
        <v>100</v>
      </c>
      <c r="D72" s="30" t="s">
        <v>75</v>
      </c>
      <c r="E72" s="30" t="s">
        <v>11</v>
      </c>
      <c r="F72" s="44" t="s">
        <v>101</v>
      </c>
      <c r="G72" s="70" t="s">
        <v>418</v>
      </c>
    </row>
    <row r="73" spans="1:8" s="17" customFormat="1" ht="38.25">
      <c r="A73" s="61">
        <v>72</v>
      </c>
      <c r="B73" s="30">
        <v>591116</v>
      </c>
      <c r="C73" s="30" t="s">
        <v>26</v>
      </c>
      <c r="D73" s="30" t="s">
        <v>102</v>
      </c>
      <c r="E73" s="30" t="s">
        <v>11</v>
      </c>
      <c r="F73" s="30" t="s">
        <v>32</v>
      </c>
      <c r="G73" s="70" t="s">
        <v>432</v>
      </c>
    </row>
    <row r="74" spans="1:8" s="17" customFormat="1" ht="38.25">
      <c r="A74" s="61">
        <v>73</v>
      </c>
      <c r="B74" s="31">
        <v>618784</v>
      </c>
      <c r="C74" s="31" t="s">
        <v>26</v>
      </c>
      <c r="D74" s="31" t="s">
        <v>132</v>
      </c>
      <c r="E74" s="31" t="s">
        <v>11</v>
      </c>
      <c r="F74" s="31" t="s">
        <v>310</v>
      </c>
      <c r="G74" s="70" t="s">
        <v>455</v>
      </c>
    </row>
    <row r="75" spans="1:8" s="17" customFormat="1" ht="38.25">
      <c r="A75" s="61">
        <v>74</v>
      </c>
      <c r="B75" s="30">
        <v>613758</v>
      </c>
      <c r="C75" s="30" t="s">
        <v>103</v>
      </c>
      <c r="D75" s="30" t="s">
        <v>10</v>
      </c>
      <c r="E75" s="30" t="s">
        <v>11</v>
      </c>
      <c r="F75" s="30" t="s">
        <v>104</v>
      </c>
      <c r="G75" s="70" t="s">
        <v>445</v>
      </c>
    </row>
    <row r="76" spans="1:8" s="17" customFormat="1" ht="25.5">
      <c r="A76" s="61">
        <v>75</v>
      </c>
      <c r="B76" s="31">
        <v>586004</v>
      </c>
      <c r="C76" s="31" t="s">
        <v>105</v>
      </c>
      <c r="D76" s="31" t="s">
        <v>95</v>
      </c>
      <c r="E76" s="31" t="s">
        <v>11</v>
      </c>
      <c r="F76" s="32" t="s">
        <v>106</v>
      </c>
      <c r="G76" s="70" t="s">
        <v>414</v>
      </c>
    </row>
    <row r="77" spans="1:8" s="17" customFormat="1" ht="63.75">
      <c r="A77" s="61">
        <v>76</v>
      </c>
      <c r="B77" s="31">
        <v>614466</v>
      </c>
      <c r="C77" s="31" t="s">
        <v>311</v>
      </c>
      <c r="D77" s="31" t="s">
        <v>132</v>
      </c>
      <c r="E77" s="31" t="s">
        <v>11</v>
      </c>
      <c r="F77" s="31" t="s">
        <v>312</v>
      </c>
      <c r="G77" s="70" t="s">
        <v>415</v>
      </c>
    </row>
    <row r="78" spans="1:8" s="17" customFormat="1" ht="43.5" customHeight="1">
      <c r="A78" s="61">
        <v>77</v>
      </c>
      <c r="B78" s="31">
        <v>617724</v>
      </c>
      <c r="C78" s="31" t="s">
        <v>184</v>
      </c>
      <c r="D78" s="31" t="s">
        <v>185</v>
      </c>
      <c r="E78" s="31" t="s">
        <v>11</v>
      </c>
      <c r="F78" s="32" t="s">
        <v>186</v>
      </c>
      <c r="G78" s="70" t="s">
        <v>104</v>
      </c>
    </row>
    <row r="79" spans="1:8" s="17" customFormat="1" ht="63.75">
      <c r="A79" s="61">
        <v>78</v>
      </c>
      <c r="B79" s="31">
        <v>607910</v>
      </c>
      <c r="C79" s="31" t="s">
        <v>313</v>
      </c>
      <c r="D79" s="31" t="s">
        <v>314</v>
      </c>
      <c r="E79" s="31" t="s">
        <v>11</v>
      </c>
      <c r="F79" s="31" t="s">
        <v>221</v>
      </c>
      <c r="G79" s="70" t="s">
        <v>446</v>
      </c>
    </row>
    <row r="80" spans="1:8" s="17" customFormat="1" ht="25.5">
      <c r="A80" s="61">
        <v>79</v>
      </c>
      <c r="B80" s="31">
        <v>593938</v>
      </c>
      <c r="C80" s="31" t="s">
        <v>143</v>
      </c>
      <c r="D80" s="31" t="s">
        <v>144</v>
      </c>
      <c r="E80" s="31" t="s">
        <v>11</v>
      </c>
      <c r="F80" s="32" t="s">
        <v>68</v>
      </c>
      <c r="G80" s="70" t="s">
        <v>204</v>
      </c>
    </row>
    <row r="81" spans="1:8" s="17" customFormat="1" ht="25.5">
      <c r="A81" s="61">
        <v>80</v>
      </c>
      <c r="B81" s="31">
        <v>607505</v>
      </c>
      <c r="C81" s="31" t="s">
        <v>140</v>
      </c>
      <c r="D81" s="31" t="s">
        <v>90</v>
      </c>
      <c r="E81" s="31" t="s">
        <v>11</v>
      </c>
      <c r="F81" s="32" t="s">
        <v>177</v>
      </c>
      <c r="G81" s="70" t="s">
        <v>36</v>
      </c>
      <c r="H81" s="41"/>
    </row>
    <row r="82" spans="1:8" s="17" customFormat="1" ht="39" customHeight="1">
      <c r="A82" s="61">
        <v>81</v>
      </c>
      <c r="B82" s="31">
        <v>601218</v>
      </c>
      <c r="C82" s="31" t="s">
        <v>315</v>
      </c>
      <c r="D82" s="31" t="s">
        <v>220</v>
      </c>
      <c r="E82" s="31" t="s">
        <v>11</v>
      </c>
      <c r="F82" s="31" t="s">
        <v>260</v>
      </c>
      <c r="G82" s="70" t="s">
        <v>437</v>
      </c>
    </row>
    <row r="83" spans="1:8" s="17" customFormat="1" ht="25.5">
      <c r="A83" s="61">
        <v>82</v>
      </c>
      <c r="B83" s="31">
        <v>602394</v>
      </c>
      <c r="C83" s="31" t="s">
        <v>187</v>
      </c>
      <c r="D83" s="31" t="s">
        <v>157</v>
      </c>
      <c r="E83" s="31" t="s">
        <v>11</v>
      </c>
      <c r="F83" s="32" t="s">
        <v>23</v>
      </c>
      <c r="G83" s="70" t="s">
        <v>205</v>
      </c>
    </row>
    <row r="84" spans="1:8" s="17" customFormat="1" ht="44.25" customHeight="1">
      <c r="A84" s="61">
        <v>83</v>
      </c>
      <c r="B84" s="31">
        <v>621363</v>
      </c>
      <c r="C84" s="31" t="s">
        <v>316</v>
      </c>
      <c r="D84" s="31" t="s">
        <v>47</v>
      </c>
      <c r="E84" s="31" t="s">
        <v>11</v>
      </c>
      <c r="F84" s="31" t="s">
        <v>228</v>
      </c>
      <c r="G84" s="70" t="s">
        <v>433</v>
      </c>
    </row>
    <row r="85" spans="1:8" s="17" customFormat="1" ht="48.75" customHeight="1">
      <c r="A85" s="61">
        <v>84</v>
      </c>
      <c r="B85" s="31">
        <v>601547</v>
      </c>
      <c r="C85" s="31" t="s">
        <v>108</v>
      </c>
      <c r="D85" s="31" t="s">
        <v>109</v>
      </c>
      <c r="E85" s="31" t="s">
        <v>11</v>
      </c>
      <c r="F85" s="32" t="s">
        <v>110</v>
      </c>
      <c r="G85" s="70" t="s">
        <v>206</v>
      </c>
    </row>
    <row r="86" spans="1:8" s="17" customFormat="1" ht="51" customHeight="1">
      <c r="A86" s="61">
        <v>85</v>
      </c>
      <c r="B86" s="31">
        <v>620894</v>
      </c>
      <c r="C86" s="31" t="s">
        <v>188</v>
      </c>
      <c r="D86" s="31" t="s">
        <v>39</v>
      </c>
      <c r="E86" s="31" t="s">
        <v>11</v>
      </c>
      <c r="F86" s="32" t="s">
        <v>189</v>
      </c>
      <c r="G86" s="70" t="s">
        <v>452</v>
      </c>
    </row>
    <row r="87" spans="1:8" s="17" customFormat="1" ht="25.5">
      <c r="A87" s="61">
        <v>86</v>
      </c>
      <c r="B87" s="31">
        <v>603948</v>
      </c>
      <c r="C87" s="31" t="s">
        <v>317</v>
      </c>
      <c r="D87" s="31" t="s">
        <v>253</v>
      </c>
      <c r="E87" s="31" t="s">
        <v>11</v>
      </c>
      <c r="F87" s="31" t="s">
        <v>296</v>
      </c>
      <c r="G87" s="70" t="s">
        <v>439</v>
      </c>
    </row>
    <row r="88" spans="1:8" s="17" customFormat="1" ht="25.5">
      <c r="A88" s="61">
        <v>87</v>
      </c>
      <c r="B88" s="31">
        <v>618419</v>
      </c>
      <c r="C88" s="31" t="s">
        <v>111</v>
      </c>
      <c r="D88" s="31" t="s">
        <v>112</v>
      </c>
      <c r="E88" s="31" t="s">
        <v>11</v>
      </c>
      <c r="F88" s="32" t="s">
        <v>83</v>
      </c>
      <c r="G88" s="70" t="s">
        <v>41</v>
      </c>
    </row>
    <row r="89" spans="1:8" s="17" customFormat="1" ht="51" customHeight="1">
      <c r="A89" s="61">
        <v>88</v>
      </c>
      <c r="B89" s="31">
        <v>599954</v>
      </c>
      <c r="C89" s="31" t="s">
        <v>318</v>
      </c>
      <c r="D89" s="31" t="s">
        <v>39</v>
      </c>
      <c r="E89" s="31" t="s">
        <v>11</v>
      </c>
      <c r="F89" s="31" t="s">
        <v>319</v>
      </c>
      <c r="G89" s="70" t="s">
        <v>388</v>
      </c>
    </row>
    <row r="90" spans="1:8" s="17" customFormat="1" ht="25.5">
      <c r="A90" s="61">
        <v>89</v>
      </c>
      <c r="B90" s="31">
        <v>700307</v>
      </c>
      <c r="C90" s="31" t="s">
        <v>320</v>
      </c>
      <c r="D90" s="31" t="s">
        <v>30</v>
      </c>
      <c r="E90" s="31" t="s">
        <v>11</v>
      </c>
      <c r="F90" s="31" t="s">
        <v>236</v>
      </c>
      <c r="G90" s="70" t="s">
        <v>360</v>
      </c>
    </row>
    <row r="91" spans="1:8" s="17" customFormat="1" ht="51">
      <c r="A91" s="61">
        <v>90</v>
      </c>
      <c r="B91" s="31">
        <v>594428</v>
      </c>
      <c r="C91" s="31" t="s">
        <v>321</v>
      </c>
      <c r="D91" s="31" t="s">
        <v>10</v>
      </c>
      <c r="E91" s="31" t="s">
        <v>11</v>
      </c>
      <c r="F91" s="31" t="s">
        <v>319</v>
      </c>
      <c r="G91" s="70" t="s">
        <v>391</v>
      </c>
    </row>
    <row r="92" spans="1:8" s="17" customFormat="1" ht="38.25">
      <c r="A92" s="61">
        <v>91</v>
      </c>
      <c r="B92" s="31">
        <v>617549</v>
      </c>
      <c r="C92" s="31" t="s">
        <v>324</v>
      </c>
      <c r="D92" s="31" t="s">
        <v>79</v>
      </c>
      <c r="E92" s="31" t="s">
        <v>11</v>
      </c>
      <c r="F92" s="31" t="s">
        <v>325</v>
      </c>
      <c r="G92" s="70" t="s">
        <v>449</v>
      </c>
    </row>
    <row r="93" spans="1:8" s="17" customFormat="1" ht="63.75">
      <c r="A93" s="61">
        <v>92</v>
      </c>
      <c r="B93" s="31">
        <v>703343</v>
      </c>
      <c r="C93" s="31" t="s">
        <v>326</v>
      </c>
      <c r="D93" s="31" t="s">
        <v>327</v>
      </c>
      <c r="E93" s="31" t="s">
        <v>11</v>
      </c>
      <c r="F93" s="31" t="s">
        <v>241</v>
      </c>
      <c r="G93" s="70" t="s">
        <v>421</v>
      </c>
    </row>
    <row r="94" spans="1:8" s="17" customFormat="1" ht="63.75">
      <c r="A94" s="61">
        <v>93</v>
      </c>
      <c r="B94" s="31">
        <v>620570</v>
      </c>
      <c r="C94" s="31" t="s">
        <v>328</v>
      </c>
      <c r="D94" s="31" t="s">
        <v>102</v>
      </c>
      <c r="E94" s="31" t="s">
        <v>11</v>
      </c>
      <c r="F94" s="31" t="s">
        <v>329</v>
      </c>
      <c r="G94" s="70" t="s">
        <v>460</v>
      </c>
    </row>
    <row r="95" spans="1:8" s="17" customFormat="1" ht="25.5">
      <c r="A95" s="61">
        <v>94</v>
      </c>
      <c r="B95" s="31">
        <v>701049</v>
      </c>
      <c r="C95" s="31" t="s">
        <v>330</v>
      </c>
      <c r="D95" s="31" t="s">
        <v>331</v>
      </c>
      <c r="E95" s="31" t="s">
        <v>11</v>
      </c>
      <c r="F95" s="31" t="s">
        <v>216</v>
      </c>
      <c r="G95" s="70" t="s">
        <v>465</v>
      </c>
    </row>
    <row r="96" spans="1:8" s="17" customFormat="1" ht="25.5">
      <c r="A96" s="61">
        <v>95</v>
      </c>
      <c r="B96" s="31">
        <v>610936</v>
      </c>
      <c r="C96" s="31" t="s">
        <v>115</v>
      </c>
      <c r="D96" s="31" t="s">
        <v>116</v>
      </c>
      <c r="E96" s="31" t="s">
        <v>11</v>
      </c>
      <c r="F96" s="32" t="s">
        <v>190</v>
      </c>
      <c r="G96" s="70" t="s">
        <v>447</v>
      </c>
    </row>
    <row r="97" spans="1:8" s="17" customFormat="1" ht="38.25">
      <c r="A97" s="61">
        <v>96</v>
      </c>
      <c r="B97" s="31">
        <v>609925</v>
      </c>
      <c r="C97" s="31" t="s">
        <v>332</v>
      </c>
      <c r="D97" s="31" t="s">
        <v>47</v>
      </c>
      <c r="E97" s="31" t="s">
        <v>11</v>
      </c>
      <c r="F97" s="31" t="s">
        <v>333</v>
      </c>
      <c r="G97" s="70" t="s">
        <v>407</v>
      </c>
    </row>
    <row r="98" spans="1:8" s="17" customFormat="1" ht="63.75">
      <c r="A98" s="61">
        <v>97</v>
      </c>
      <c r="B98" s="31">
        <v>601996</v>
      </c>
      <c r="C98" s="31" t="s">
        <v>334</v>
      </c>
      <c r="D98" s="31" t="s">
        <v>114</v>
      </c>
      <c r="E98" s="31" t="s">
        <v>11</v>
      </c>
      <c r="F98" s="31" t="s">
        <v>296</v>
      </c>
      <c r="G98" s="70" t="s">
        <v>416</v>
      </c>
      <c r="H98" s="41"/>
    </row>
    <row r="99" spans="1:8" s="17" customFormat="1" ht="54.75" customHeight="1">
      <c r="A99" s="61">
        <v>98</v>
      </c>
      <c r="B99" s="30">
        <v>620752</v>
      </c>
      <c r="C99" s="30" t="s">
        <v>117</v>
      </c>
      <c r="D99" s="30" t="s">
        <v>114</v>
      </c>
      <c r="E99" s="30" t="s">
        <v>11</v>
      </c>
      <c r="F99" s="44" t="s">
        <v>73</v>
      </c>
      <c r="G99" s="70" t="s">
        <v>430</v>
      </c>
    </row>
    <row r="100" spans="1:8" s="17" customFormat="1" ht="63.75">
      <c r="A100" s="61">
        <v>99</v>
      </c>
      <c r="B100" s="31">
        <v>616755</v>
      </c>
      <c r="C100" s="31" t="s">
        <v>335</v>
      </c>
      <c r="D100" s="31" t="s">
        <v>336</v>
      </c>
      <c r="E100" s="31" t="s">
        <v>11</v>
      </c>
      <c r="F100" s="31" t="s">
        <v>300</v>
      </c>
      <c r="G100" s="70" t="s">
        <v>453</v>
      </c>
    </row>
    <row r="101" spans="1:8" s="17" customFormat="1" ht="25.5">
      <c r="A101" s="61">
        <v>100</v>
      </c>
      <c r="B101" s="31">
        <v>601852</v>
      </c>
      <c r="C101" s="31" t="s">
        <v>118</v>
      </c>
      <c r="D101" s="31" t="s">
        <v>119</v>
      </c>
      <c r="E101" s="31" t="s">
        <v>11</v>
      </c>
      <c r="F101" s="32" t="s">
        <v>146</v>
      </c>
      <c r="G101" s="70" t="s">
        <v>113</v>
      </c>
    </row>
    <row r="102" spans="1:8" s="17" customFormat="1" ht="51">
      <c r="A102" s="61">
        <v>101</v>
      </c>
      <c r="B102" s="31">
        <v>620992</v>
      </c>
      <c r="C102" s="31" t="s">
        <v>337</v>
      </c>
      <c r="D102" s="31" t="s">
        <v>338</v>
      </c>
      <c r="E102" s="31" t="s">
        <v>11</v>
      </c>
      <c r="F102" s="31" t="s">
        <v>236</v>
      </c>
      <c r="G102" s="70" t="s">
        <v>461</v>
      </c>
    </row>
    <row r="103" spans="1:8" s="17" customFormat="1" ht="39.75" customHeight="1">
      <c r="A103" s="61">
        <v>102</v>
      </c>
      <c r="B103" s="31">
        <v>565086</v>
      </c>
      <c r="C103" s="31" t="s">
        <v>120</v>
      </c>
      <c r="D103" s="31" t="s">
        <v>121</v>
      </c>
      <c r="E103" s="31" t="s">
        <v>11</v>
      </c>
      <c r="F103" s="32" t="s">
        <v>163</v>
      </c>
      <c r="G103" s="70" t="s">
        <v>406</v>
      </c>
    </row>
    <row r="104" spans="1:8" s="17" customFormat="1" ht="38.25">
      <c r="A104" s="61">
        <v>103</v>
      </c>
      <c r="B104" s="31">
        <v>702001</v>
      </c>
      <c r="C104" s="31" t="s">
        <v>339</v>
      </c>
      <c r="D104" s="31" t="s">
        <v>340</v>
      </c>
      <c r="E104" s="31" t="s">
        <v>11</v>
      </c>
      <c r="F104" s="31" t="s">
        <v>216</v>
      </c>
      <c r="G104" s="70" t="s">
        <v>463</v>
      </c>
    </row>
  </sheetData>
  <sortState ref="A2:G105">
    <sortCondition ref="C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Γερμανικής</vt:lpstr>
      <vt:lpstr>Αγγλικών</vt:lpstr>
      <vt:lpstr>Μουσικής</vt:lpstr>
      <vt:lpstr>Φυσικής Αγωγής</vt:lpstr>
      <vt:lpstr>Πληροφορικής</vt:lpstr>
      <vt:lpstr>ΔΚΔ</vt:lpstr>
      <vt:lpstr>Ειδικής Αγωγής</vt:lpstr>
      <vt:lpstr>Νηπιαγωγοί</vt:lpstr>
      <vt:lpstr>Δάσκαλοι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user</cp:lastModifiedBy>
  <dcterms:created xsi:type="dcterms:W3CDTF">2013-07-25T05:27:36Z</dcterms:created>
  <dcterms:modified xsi:type="dcterms:W3CDTF">2014-09-02T22:46:27Z</dcterms:modified>
</cp:coreProperties>
</file>